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63B84BA-8DA5-4DDE-9EB5-F54464C4A9F1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hastiqacucak" sheetId="23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hosqer'!$A$1:$G$98</definedName>
    <definedName name="_xlnm.Print_Area" localSheetId="5">'DT KT'!$A$1:$E$107</definedName>
    <definedName name="_xlnm.Print_Area" localSheetId="0">'Ekamutner ev caxser'!$A$1:$E$83</definedName>
    <definedName name="_xlnm.Print_Area" localSheetId="3">'Ekamutner hamematakan'!$A$1:$H$75</definedName>
    <definedName name="_xlnm.Print_Area" localSheetId="2">hastiqacucak!$A$1:$R$202</definedName>
    <definedName name="_xlnm.Print_Area" localSheetId="6">Աշխատավարձ!$A$1:$J$25</definedName>
    <definedName name="_xlnm.Print_Titles" localSheetId="2">hastiqacucak!$9:$9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0" l="1"/>
  <c r="C186" i="23"/>
  <c r="F185" i="23"/>
  <c r="F184" i="23"/>
  <c r="C182" i="23"/>
  <c r="F181" i="23"/>
  <c r="F180" i="23"/>
  <c r="C178" i="23"/>
  <c r="F177" i="23"/>
  <c r="F178" i="23" s="1"/>
  <c r="C175" i="23"/>
  <c r="H174" i="23"/>
  <c r="I174" i="23" s="1"/>
  <c r="F174" i="23"/>
  <c r="H173" i="23"/>
  <c r="I173" i="23" s="1"/>
  <c r="F173" i="23"/>
  <c r="F172" i="23"/>
  <c r="F171" i="23"/>
  <c r="C169" i="23"/>
  <c r="H168" i="23"/>
  <c r="I168" i="23" s="1"/>
  <c r="F168" i="23"/>
  <c r="H167" i="23"/>
  <c r="I167" i="23" s="1"/>
  <c r="F167" i="23"/>
  <c r="F166" i="23"/>
  <c r="F165" i="23"/>
  <c r="C163" i="23"/>
  <c r="H162" i="23"/>
  <c r="I162" i="23" s="1"/>
  <c r="F162" i="23"/>
  <c r="H161" i="23"/>
  <c r="I161" i="23" s="1"/>
  <c r="F161" i="23"/>
  <c r="F160" i="23"/>
  <c r="F159" i="23"/>
  <c r="C157" i="23"/>
  <c r="C153" i="23"/>
  <c r="C149" i="23"/>
  <c r="C145" i="23"/>
  <c r="E143" i="23"/>
  <c r="F143" i="23" s="1"/>
  <c r="C140" i="23"/>
  <c r="C136" i="23"/>
  <c r="F135" i="23"/>
  <c r="F134" i="23"/>
  <c r="C132" i="23"/>
  <c r="H131" i="23"/>
  <c r="I131" i="23" s="1"/>
  <c r="F131" i="23"/>
  <c r="H130" i="23"/>
  <c r="I130" i="23" s="1"/>
  <c r="F130" i="23"/>
  <c r="F129" i="23"/>
  <c r="F128" i="23"/>
  <c r="C126" i="23"/>
  <c r="F125" i="23"/>
  <c r="F124" i="23"/>
  <c r="F123" i="23"/>
  <c r="F122" i="23"/>
  <c r="F121" i="23"/>
  <c r="C119" i="23"/>
  <c r="E118" i="23"/>
  <c r="F118" i="23" s="1"/>
  <c r="E117" i="23"/>
  <c r="F117" i="23" s="1"/>
  <c r="C115" i="23"/>
  <c r="F114" i="23"/>
  <c r="F113" i="23"/>
  <c r="F112" i="23"/>
  <c r="F111" i="23"/>
  <c r="F110" i="23"/>
  <c r="F109" i="23"/>
  <c r="C107" i="23"/>
  <c r="H106" i="23"/>
  <c r="I106" i="23" s="1"/>
  <c r="F106" i="23"/>
  <c r="H105" i="23"/>
  <c r="I105" i="23" s="1"/>
  <c r="F105" i="23"/>
  <c r="F104" i="23"/>
  <c r="F103" i="23"/>
  <c r="C101" i="23"/>
  <c r="E100" i="23"/>
  <c r="F100" i="23" s="1"/>
  <c r="E99" i="23"/>
  <c r="F99" i="23" s="1"/>
  <c r="C96" i="23"/>
  <c r="E95" i="23"/>
  <c r="F95" i="23" s="1"/>
  <c r="E94" i="23"/>
  <c r="F94" i="23" s="1"/>
  <c r="E93" i="23"/>
  <c r="F93" i="23" s="1"/>
  <c r="E92" i="23"/>
  <c r="F92" i="23" s="1"/>
  <c r="C90" i="23"/>
  <c r="F89" i="23"/>
  <c r="I87" i="23"/>
  <c r="F87" i="23"/>
  <c r="F85" i="23"/>
  <c r="F84" i="23"/>
  <c r="AN82" i="23"/>
  <c r="C82" i="23"/>
  <c r="H81" i="23"/>
  <c r="I81" i="23" s="1"/>
  <c r="F81" i="23"/>
  <c r="H80" i="23"/>
  <c r="I80" i="23" s="1"/>
  <c r="F80" i="23"/>
  <c r="H79" i="23"/>
  <c r="I79" i="23" s="1"/>
  <c r="F79" i="23"/>
  <c r="C77" i="23"/>
  <c r="F76" i="23"/>
  <c r="F75" i="23"/>
  <c r="F74" i="23"/>
  <c r="F73" i="23"/>
  <c r="C71" i="23"/>
  <c r="F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M5" i="23"/>
  <c r="H86" i="23" s="1"/>
  <c r="I86" i="23" s="1"/>
  <c r="M1" i="23"/>
  <c r="H166" i="23" s="1"/>
  <c r="I166" i="23" s="1"/>
  <c r="A72" i="1"/>
  <c r="A71" i="1"/>
  <c r="A17" i="1"/>
  <c r="A70" i="1"/>
  <c r="A62" i="1"/>
  <c r="A59" i="1"/>
  <c r="A51" i="1"/>
  <c r="A50" i="1"/>
  <c r="A49" i="1"/>
  <c r="A45" i="1"/>
  <c r="A40" i="1"/>
  <c r="A19" i="1"/>
  <c r="A23" i="1" s="1"/>
  <c r="H75" i="23" l="1"/>
  <c r="I75" i="23" s="1"/>
  <c r="F175" i="23"/>
  <c r="F132" i="23"/>
  <c r="H76" i="23"/>
  <c r="I76" i="23" s="1"/>
  <c r="N2" i="23"/>
  <c r="H155" i="23" s="1"/>
  <c r="I155" i="23" s="1"/>
  <c r="F77" i="23"/>
  <c r="F82" i="23"/>
  <c r="F163" i="23"/>
  <c r="H128" i="23"/>
  <c r="I128" i="23" s="1"/>
  <c r="F144" i="23"/>
  <c r="F136" i="23"/>
  <c r="F71" i="23"/>
  <c r="F101" i="23"/>
  <c r="F119" i="23"/>
  <c r="H159" i="23"/>
  <c r="I159" i="23" s="1"/>
  <c r="F186" i="23"/>
  <c r="C187" i="23"/>
  <c r="F115" i="23"/>
  <c r="F107" i="23"/>
  <c r="F126" i="23"/>
  <c r="F156" i="23"/>
  <c r="F169" i="23"/>
  <c r="F182" i="23"/>
  <c r="F96" i="23"/>
  <c r="M4" i="23"/>
  <c r="H103" i="23"/>
  <c r="I103" i="23" s="1"/>
  <c r="F142" i="23"/>
  <c r="F151" i="23"/>
  <c r="H172" i="23"/>
  <c r="I172" i="23" s="1"/>
  <c r="F88" i="23"/>
  <c r="F139" i="23"/>
  <c r="F148" i="23"/>
  <c r="H151" i="23"/>
  <c r="I151" i="23" s="1"/>
  <c r="H165" i="23"/>
  <c r="I165" i="23" s="1"/>
  <c r="F86" i="23"/>
  <c r="H88" i="23"/>
  <c r="I88" i="23" s="1"/>
  <c r="H129" i="23"/>
  <c r="I129" i="23" s="1"/>
  <c r="F155" i="23"/>
  <c r="H160" i="23"/>
  <c r="I160" i="23" s="1"/>
  <c r="H104" i="23"/>
  <c r="I104" i="23" s="1"/>
  <c r="F152" i="23"/>
  <c r="H171" i="23"/>
  <c r="I171" i="23" s="1"/>
  <c r="F138" i="23"/>
  <c r="F147" i="23"/>
  <c r="H152" i="23"/>
  <c r="I152" i="23" s="1"/>
  <c r="A80" i="20"/>
  <c r="F58" i="20"/>
  <c r="C58" i="20" s="1"/>
  <c r="E27" i="20"/>
  <c r="D27" i="20"/>
  <c r="C27" i="20"/>
  <c r="E35" i="20"/>
  <c r="D35" i="20"/>
  <c r="C35" i="20"/>
  <c r="C28" i="20"/>
  <c r="E28" i="20"/>
  <c r="F27" i="20"/>
  <c r="E16" i="20"/>
  <c r="D16" i="20"/>
  <c r="C16" i="20"/>
  <c r="A22" i="20"/>
  <c r="A21" i="20"/>
  <c r="A23" i="20" s="1"/>
  <c r="A19" i="20"/>
  <c r="D26" i="1"/>
  <c r="E86" i="20"/>
  <c r="D86" i="20"/>
  <c r="C86" i="20"/>
  <c r="C83" i="20"/>
  <c r="D83" i="20"/>
  <c r="E83" i="20"/>
  <c r="C84" i="20"/>
  <c r="D84" i="20"/>
  <c r="E84" i="20"/>
  <c r="E82" i="20"/>
  <c r="D82" i="20"/>
  <c r="C82" i="20"/>
  <c r="C79" i="20"/>
  <c r="D79" i="20"/>
  <c r="E79" i="20"/>
  <c r="C61" i="20"/>
  <c r="D61" i="20"/>
  <c r="E61" i="20"/>
  <c r="E52" i="20"/>
  <c r="D52" i="20"/>
  <c r="C52" i="20"/>
  <c r="D28" i="20"/>
  <c r="C22" i="20"/>
  <c r="D22" i="20"/>
  <c r="E22" i="20"/>
  <c r="C20" i="20"/>
  <c r="D20" i="20"/>
  <c r="E20" i="20"/>
  <c r="F145" i="23" l="1"/>
  <c r="H148" i="23"/>
  <c r="I148" i="23" s="1"/>
  <c r="H139" i="23"/>
  <c r="I139" i="23" s="1"/>
  <c r="H147" i="23"/>
  <c r="I147" i="23" s="1"/>
  <c r="H156" i="23"/>
  <c r="I156" i="23" s="1"/>
  <c r="H138" i="23"/>
  <c r="I138" i="23" s="1"/>
  <c r="F90" i="23"/>
  <c r="F149" i="23"/>
  <c r="F157" i="23"/>
  <c r="F140" i="23"/>
  <c r="F153" i="23"/>
  <c r="H142" i="23"/>
  <c r="I142" i="23" s="1"/>
  <c r="H144" i="23"/>
  <c r="I144" i="23" s="1"/>
  <c r="D14" i="20"/>
  <c r="C14" i="20"/>
  <c r="E14" i="20"/>
  <c r="E58" i="20"/>
  <c r="D58" i="20"/>
  <c r="F19" i="20"/>
  <c r="F16" i="20" s="1"/>
  <c r="F187" i="23" l="1"/>
  <c r="D35" i="1"/>
  <c r="D12" i="1"/>
  <c r="D21" i="9" l="1"/>
  <c r="D48" i="9"/>
  <c r="D13" i="9"/>
  <c r="D14" i="9"/>
  <c r="D15" i="9"/>
  <c r="D16" i="9"/>
  <c r="D17" i="9"/>
  <c r="D18" i="9"/>
  <c r="D28" i="9"/>
  <c r="D46" i="9"/>
  <c r="D52" i="9"/>
  <c r="E52" i="9" s="1"/>
  <c r="D56" i="9"/>
  <c r="D58" i="9"/>
  <c r="D59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3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0" i="20"/>
  <c r="A52" i="1"/>
  <c r="D55" i="9"/>
  <c r="F59" i="20"/>
  <c r="D53" i="9" s="1"/>
  <c r="F57" i="20"/>
  <c r="D51" i="9" s="1"/>
  <c r="F50" i="20"/>
  <c r="A28" i="20"/>
  <c r="A31" i="20" s="1"/>
  <c r="A32" i="20" s="1"/>
  <c r="A33" i="20" s="1"/>
  <c r="A34" i="20" s="1"/>
  <c r="A35" i="20" s="1"/>
  <c r="A36" i="20" s="1"/>
  <c r="A37" i="20" s="1"/>
  <c r="A38" i="20" s="1"/>
  <c r="A17" i="20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6" i="20"/>
  <c r="F67" i="20"/>
  <c r="F68" i="20"/>
  <c r="D61" i="9" s="1"/>
  <c r="F69" i="20"/>
  <c r="F70" i="20"/>
  <c r="D63" i="9" s="1"/>
  <c r="F71" i="20"/>
  <c r="F72" i="20"/>
  <c r="F73" i="20"/>
  <c r="D66" i="9" s="1"/>
  <c r="F74" i="20"/>
  <c r="D67" i="9" s="1"/>
  <c r="D68" i="9"/>
  <c r="F65" i="20"/>
  <c r="F56" i="20"/>
  <c r="F55" i="20"/>
  <c r="F54" i="20"/>
  <c r="F47" i="20"/>
  <c r="F48" i="20"/>
  <c r="F49" i="20"/>
  <c r="D43" i="9" s="1"/>
  <c r="F46" i="20"/>
  <c r="D40" i="9" s="1"/>
  <c r="F53" i="20"/>
  <c r="F44" i="20"/>
  <c r="F42" i="20"/>
  <c r="D36" i="9" s="1"/>
  <c r="F43" i="20"/>
  <c r="D37" i="9" s="1"/>
  <c r="F41" i="20"/>
  <c r="D35" i="9" s="1"/>
  <c r="F40" i="20"/>
  <c r="D34" i="9" s="1"/>
  <c r="F39" i="20"/>
  <c r="F38" i="20"/>
  <c r="D32" i="9" s="1"/>
  <c r="F37" i="20"/>
  <c r="D31" i="9" s="1"/>
  <c r="F36" i="20"/>
  <c r="D30" i="9" s="1"/>
  <c r="F35" i="20"/>
  <c r="D29" i="9" s="1"/>
  <c r="F34" i="20"/>
  <c r="F33" i="20"/>
  <c r="D27" i="9" s="1"/>
  <c r="F32" i="20"/>
  <c r="F31" i="20"/>
  <c r="F29" i="20"/>
  <c r="F18" i="20"/>
  <c r="F17" i="20"/>
  <c r="D11" i="9" s="1"/>
  <c r="D10" i="9"/>
  <c r="F15" i="20"/>
  <c r="D61" i="1"/>
  <c r="E55" i="10" s="1"/>
  <c r="D45" i="1"/>
  <c r="D34" i="21"/>
  <c r="D85" i="20"/>
  <c r="E85" i="20"/>
  <c r="F85" i="20"/>
  <c r="C85" i="20"/>
  <c r="D81" i="20"/>
  <c r="E81" i="20"/>
  <c r="F81" i="20"/>
  <c r="C81" i="20"/>
  <c r="D77" i="20"/>
  <c r="E77" i="20"/>
  <c r="F77" i="20"/>
  <c r="C77" i="20"/>
  <c r="F13" i="20"/>
  <c r="C13" i="20" s="1"/>
  <c r="D27" i="1"/>
  <c r="E21" i="10" s="1"/>
  <c r="D19" i="1"/>
  <c r="D23" i="9" l="1"/>
  <c r="F28" i="20"/>
  <c r="D31" i="20"/>
  <c r="E31" i="20"/>
  <c r="D9" i="9"/>
  <c r="F14" i="20"/>
  <c r="D26" i="9"/>
  <c r="E32" i="20"/>
  <c r="D32" i="20"/>
  <c r="A39" i="20"/>
  <c r="A40" i="20"/>
  <c r="D71" i="20"/>
  <c r="C71" i="20"/>
  <c r="E71" i="20"/>
  <c r="D64" i="9"/>
  <c r="D69" i="20"/>
  <c r="E69" i="20"/>
  <c r="C69" i="20"/>
  <c r="C68" i="20"/>
  <c r="D68" i="20"/>
  <c r="E68" i="20"/>
  <c r="D62" i="9"/>
  <c r="E70" i="20"/>
  <c r="C70" i="20"/>
  <c r="D70" i="20"/>
  <c r="D67" i="20"/>
  <c r="C67" i="20"/>
  <c r="E67" i="20"/>
  <c r="D65" i="9"/>
  <c r="C72" i="20"/>
  <c r="E72" i="20"/>
  <c r="D72" i="20"/>
  <c r="F64" i="20"/>
  <c r="E66" i="20"/>
  <c r="C66" i="20"/>
  <c r="D66" i="20"/>
  <c r="D60" i="9"/>
  <c r="D55" i="20"/>
  <c r="C55" i="20"/>
  <c r="E55" i="20"/>
  <c r="D56" i="20"/>
  <c r="E56" i="20"/>
  <c r="C56" i="20"/>
  <c r="D54" i="9"/>
  <c r="D60" i="20"/>
  <c r="C60" i="20"/>
  <c r="E60" i="20"/>
  <c r="D50" i="9"/>
  <c r="D57" i="20"/>
  <c r="C57" i="20"/>
  <c r="E57" i="20"/>
  <c r="D49" i="9"/>
  <c r="C59" i="20"/>
  <c r="D59" i="20"/>
  <c r="E59" i="20"/>
  <c r="D47" i="20"/>
  <c r="E47" i="20"/>
  <c r="C47" i="20"/>
  <c r="D48" i="20"/>
  <c r="E48" i="20"/>
  <c r="C48" i="20"/>
  <c r="E39" i="10"/>
  <c r="E19" i="10" s="1"/>
  <c r="D25" i="1"/>
  <c r="D42" i="9"/>
  <c r="D41" i="9"/>
  <c r="D39" i="9" s="1"/>
  <c r="E43" i="20"/>
  <c r="D43" i="20"/>
  <c r="C43" i="20"/>
  <c r="D44" i="20"/>
  <c r="C44" i="20"/>
  <c r="E44" i="20"/>
  <c r="D38" i="9"/>
  <c r="E39" i="20"/>
  <c r="D39" i="20"/>
  <c r="C39" i="20"/>
  <c r="D33" i="9"/>
  <c r="D12" i="9"/>
  <c r="C18" i="20"/>
  <c r="D18" i="20"/>
  <c r="E18" i="20"/>
  <c r="D74" i="9"/>
  <c r="D78" i="9"/>
  <c r="E79" i="9"/>
  <c r="D44" i="9"/>
  <c r="F51" i="20"/>
  <c r="E51" i="20"/>
  <c r="D51" i="20"/>
  <c r="C51" i="20"/>
  <c r="D70" i="9"/>
  <c r="D47" i="9"/>
  <c r="D45" i="9" s="1"/>
  <c r="E26" i="9"/>
  <c r="D25" i="9"/>
  <c r="E25" i="9" s="1"/>
  <c r="D24" i="9"/>
  <c r="E24" i="9" s="1"/>
  <c r="E9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29" i="20"/>
  <c r="A30" i="20" s="1"/>
  <c r="E6" i="10"/>
  <c r="D7" i="9"/>
  <c r="D8" i="9"/>
  <c r="A46" i="1"/>
  <c r="A47" i="1" s="1"/>
  <c r="A48" i="1" s="1"/>
  <c r="A16" i="1"/>
  <c r="A18" i="1" s="1"/>
  <c r="C19" i="9"/>
  <c r="C81" i="9" s="1"/>
  <c r="F67" i="10"/>
  <c r="D19" i="10"/>
  <c r="D67" i="10" s="1"/>
  <c r="F45" i="20"/>
  <c r="E13" i="20"/>
  <c r="D13" i="20"/>
  <c r="J8" i="22"/>
  <c r="C64" i="20" l="1"/>
  <c r="D57" i="9"/>
  <c r="A41" i="20"/>
  <c r="A42" i="20" s="1"/>
  <c r="D45" i="20"/>
  <c r="E64" i="20"/>
  <c r="D64" i="20"/>
  <c r="C45" i="20"/>
  <c r="E45" i="20"/>
  <c r="D69" i="9"/>
  <c r="D22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53" i="1"/>
  <c r="A54" i="1" s="1"/>
  <c r="A55" i="1" s="1"/>
  <c r="A56" i="1" s="1"/>
  <c r="A57" i="1" s="1"/>
  <c r="A58" i="1" s="1"/>
  <c r="A22" i="1"/>
  <c r="A24" i="1" s="1"/>
  <c r="A20" i="1"/>
  <c r="A21" i="1" s="1"/>
  <c r="J9" i="22"/>
  <c r="A43" i="20" l="1"/>
  <c r="A44" i="20" s="1"/>
  <c r="A45" i="20"/>
  <c r="D20" i="9"/>
  <c r="D19" i="9"/>
  <c r="D81" i="9" s="1"/>
  <c r="D91" i="21"/>
  <c r="D36" i="21"/>
  <c r="D14" i="21"/>
  <c r="D8" i="21"/>
  <c r="A50" i="20" l="1"/>
  <c r="A51" i="20" s="1"/>
  <c r="A46" i="20"/>
  <c r="A60" i="1"/>
  <c r="A61" i="1"/>
  <c r="D95" i="21"/>
  <c r="F91" i="21" s="1"/>
  <c r="A53" i="20" l="1"/>
  <c r="A52" i="20"/>
  <c r="A54" i="20"/>
  <c r="A47" i="20"/>
  <c r="A48" i="20" s="1"/>
  <c r="A49" i="20"/>
  <c r="E76" i="20"/>
  <c r="A55" i="20" l="1"/>
  <c r="A56" i="20" s="1"/>
  <c r="A57" i="20" s="1"/>
  <c r="A58" i="20" s="1"/>
  <c r="A59" i="20" s="1"/>
  <c r="A60" i="20" s="1"/>
  <c r="A61" i="20" s="1"/>
  <c r="A62" i="20"/>
  <c r="A63" i="20" s="1"/>
  <c r="A64" i="20" s="1"/>
  <c r="C76" i="20"/>
  <c r="D76" i="20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5" i="20" l="1"/>
  <c r="D26" i="20"/>
  <c r="D25" i="20" s="1"/>
  <c r="C26" i="20"/>
  <c r="C25" i="20" s="1"/>
  <c r="E26" i="20"/>
  <c r="E25" i="20" s="1"/>
  <c r="E88" i="20" s="1"/>
  <c r="F76" i="20"/>
  <c r="F25" i="20" s="1"/>
  <c r="A66" i="20" l="1"/>
  <c r="A67" i="20" s="1"/>
  <c r="A68" i="20" s="1"/>
  <c r="A69" i="20" s="1"/>
  <c r="A70" i="20" s="1"/>
  <c r="A71" i="20" s="1"/>
  <c r="A72" i="20" s="1"/>
  <c r="A73" i="20"/>
  <c r="A74" i="20" s="1"/>
  <c r="A75" i="20" s="1"/>
  <c r="C88" i="20"/>
  <c r="F88" i="20"/>
  <c r="E81" i="9" s="1"/>
  <c r="D88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1" authorId="0" shapeId="0" xr:uid="{507027DF-08A1-498B-91C4-7FA196D47F87}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<sst xmlns="http://schemas.openxmlformats.org/spreadsheetml/2006/main" count="801" uniqueCount="484">
  <si>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</si>
  <si>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</si>
  <si>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</si>
  <si>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</si>
  <si>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</si>
  <si>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</si>
  <si>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</si>
  <si>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</si>
  <si>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</si>
  <si>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</si>
  <si>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</si>
  <si>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</si>
  <si>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</si>
  <si>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</si>
  <si>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</si>
  <si>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</si>
  <si>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</si>
  <si>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</si>
  <si>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</si>
  <si>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</si>
  <si>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</si>
  <si>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</si>
  <si>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</si>
  <si>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</si>
  <si>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</si>
  <si>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</si>
  <si>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</si>
  <si>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</si>
  <si>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</si>
  <si>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</si>
  <si>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</si>
  <si>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</si>
  <si>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</si>
  <si>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</si>
  <si>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</si>
  <si>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</si>
  <si>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</si>
  <si>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</si>
  <si>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</si>
  <si>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</si>
  <si>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</si>
  <si>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</si>
  <si>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</si>
  <si>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</si>
  <si>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</si>
  <si>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</si>
  <si>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</si>
  <si>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</si>
  <si>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</si>
  <si>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</si>
  <si>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</si>
  <si>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</si>
  <si>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</si>
  <si>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</si>
  <si>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</si>
  <si>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</si>
  <si>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</si>
  <si>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</si>
  <si>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</si>
  <si>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</si>
  <si>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</si>
  <si>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</si>
  <si>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</si>
  <si>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</si>
  <si>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</si>
  <si>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</si>
  <si>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</si>
  <si>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</si>
  <si>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</si>
  <si>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</si>
  <si>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</si>
  <si>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</si>
  <si>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</si>
  <si>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</si>
  <si>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</si>
  <si>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</si>
  <si>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</si>
  <si>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</si>
  <si>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</si>
  <si>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</si>
  <si>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</si>
  <si>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</si>
  <si>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</si>
  <si>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</si>
  <si>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</si>
  <si>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</si>
  <si>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</si>
  <si>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</si>
  <si>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</si>
  <si>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</si>
  <si>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</si>
  <si>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</si>
  <si>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</si>
  <si>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</si>
  <si>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</si>
  <si>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</si>
  <si>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</si>
  <si>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</si>
  <si>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</si>
  <si>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</si>
  <si>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</si>
  <si>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</si>
  <si>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</si>
  <si>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</si>
  <si>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</si>
  <si>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</si>
  <si>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</si>
  <si>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</si>
  <si>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</si>
  <si>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</si>
  <si>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</si>
  <si>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</si>
  <si>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</si>
  <si>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</si>
  <si>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</si>
  <si>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</si>
  <si>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</si>
  <si>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</si>
  <si>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</si>
  <si>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</si>
  <si>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</si>
  <si>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</si>
  <si>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</si>
  <si>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</si>
  <si>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</si>
  <si>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</si>
  <si>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</si>
  <si>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</si>
  <si>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</si>
  <si>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</si>
  <si>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</si>
  <si>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</si>
  <si>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</si>
  <si>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</si>
  <si>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</si>
  <si>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</si>
  <si>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</si>
  <si>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</si>
  <si>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</si>
  <si>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</si>
  <si>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</si>
  <si>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</si>
  <si>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</si>
  <si>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</si>
  <si>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</si>
  <si>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</si>
  <si>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</si>
  <si>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</si>
  <si>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</si>
  <si>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</si>
  <si>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</si>
  <si>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</si>
  <si>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</si>
  <si>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</si>
  <si>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</si>
  <si>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</si>
  <si>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</si>
  <si>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</si>
  <si>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</si>
  <si>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</si>
  <si>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</si>
  <si>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</si>
  <si>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</si>
  <si>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</si>
  <si>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</si>
  <si>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</si>
  <si>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</si>
  <si>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</si>
  <si>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</si>
  <si>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</si>
  <si>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</si>
  <si>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</si>
  <si>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</si>
  <si>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</si>
  <si>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</si>
  <si>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</si>
  <si>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</si>
  <si>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</si>
  <si>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</si>
  <si>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</si>
  <si>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</si>
  <si>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</si>
  <si>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</si>
  <si>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</si>
  <si>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</si>
  <si>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</si>
  <si>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</si>
  <si>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</si>
  <si>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</si>
  <si>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</si>
  <si>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</si>
  <si>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</si>
  <si>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</si>
  <si>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</si>
  <si>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</si>
  <si>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</si>
  <si>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</si>
  <si>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</si>
  <si>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</si>
  <si>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</si>
  <si>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</si>
  <si>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</si>
  <si>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</si>
  <si>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</si>
  <si>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</si>
  <si>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</si>
  <si>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</si>
  <si>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</si>
  <si>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</si>
  <si>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</si>
  <si>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</si>
  <si>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</si>
  <si>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</si>
  <si>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</si>
  <si>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</si>
  <si>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</si>
  <si>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</si>
  <si>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</si>
  <si>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</si>
  <si>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</si>
  <si>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</si>
  <si>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</si>
  <si>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</si>
  <si>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</si>
  <si>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</si>
  <si>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</si>
  <si>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</si>
  <si>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</si>
  <si>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</si>
  <si>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</si>
  <si>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</si>
  <si>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</si>
  <si>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</si>
  <si>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</si>
  <si>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</si>
  <si>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</si>
  <si>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</si>
  <si>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</si>
  <si>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</si>
  <si>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</si>
  <si>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</si>
  <si>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</si>
  <si>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</si>
  <si>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</si>
  <si>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</si>
  <si>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</si>
  <si>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</si>
  <si>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</si>
  <si>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</si>
  <si>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</si>
  <si>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</si>
  <si>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</si>
  <si>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</si>
  <si>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</si>
  <si>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</si>
  <si>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</si>
  <si>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</si>
  <si>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</si>
  <si>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</si>
  <si>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</si>
  <si>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</si>
  <si>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</si>
  <si>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</si>
  <si>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</si>
  <si>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</si>
  <si>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</si>
  <si>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</si>
  <si>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</si>
  <si>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</si>
  <si>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</si>
  <si>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</si>
  <si>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</si>
  <si>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</si>
  <si>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</si>
  <si>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</si>
  <si>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</si>
  <si>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</si>
  <si>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</si>
  <si>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</si>
  <si>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</si>
  <si>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</si>
  <si>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</si>
  <si>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</si>
  <si>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</si>
  <si>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</si>
  <si>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</si>
  <si>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</si>
  <si>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</si>
  <si>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</si>
  <si>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</si>
  <si>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</si>
  <si>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</si>
  <si>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</si>
  <si>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</si>
  <si>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</si>
  <si>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</si>
  <si>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</si>
  <si>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</si>
  <si>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</si>
  <si>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</si>
  <si>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</si>
  <si>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</si>
  <si>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</si>
  <si>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</si>
  <si>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</si>
  <si>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Այլ եկամուտների գծով</t>
  </si>
  <si>
    <t>Ուսուցման կազմակերպում և սեմինար</t>
  </si>
  <si>
    <t>Վարձակալությունից(սարքավորումների)</t>
  </si>
  <si>
    <t xml:space="preserve">« ԱՎԱՆ ԱԿ » ՓԲԸ-ի </t>
  </si>
  <si>
    <t xml:space="preserve">«ԱՎԱՆ ԱԿ» ՓԲԸ-ի </t>
  </si>
  <si>
    <t>«ԱՎԱՆ ԱԿ»  ՓԲԸ - ի</t>
  </si>
  <si>
    <t>«ԱՎԱՆ ԱԿ»  ՓԲԸ - Ի</t>
  </si>
  <si>
    <t xml:space="preserve">««ԱՎԱՆ ԱԿ»  ՓԲԸ-ի </t>
  </si>
  <si>
    <t>«___»________________ 2025թ.</t>
  </si>
  <si>
    <t>Չփոխհատուցվող հարկերի գծով</t>
  </si>
  <si>
    <t>Մեծահասակ բնակիչ</t>
  </si>
  <si>
    <t>Հաստատված է</t>
  </si>
  <si>
    <t>Մանկական բնակիչ</t>
  </si>
  <si>
    <t>դպրոց</t>
  </si>
  <si>
    <t>Արթմեդ</t>
  </si>
  <si>
    <t>կին</t>
  </si>
  <si>
    <t>Հակատուբ</t>
  </si>
  <si>
    <t>N --------- -Ա որոշմամբ</t>
  </si>
  <si>
    <t>Կանայք</t>
  </si>
  <si>
    <t>հղի</t>
  </si>
  <si>
    <t>Թերապևտիկ բաժին</t>
  </si>
  <si>
    <t>Մանկական բաժին</t>
  </si>
  <si>
    <t>Կանաց կոնսուլտացիա</t>
  </si>
  <si>
    <t>Լաբորատորիա</t>
  </si>
  <si>
    <t xml:space="preserve">Նեղ մասանագիտական կաբինետներ, այդ թվում  </t>
  </si>
  <si>
    <t>Ֆիզիոթերապևտիկ  կաբինետ</t>
  </si>
  <si>
    <t>Վիրաբուժական կաբինետ</t>
  </si>
  <si>
    <t>Դիագնոստիկ բաժանմունք</t>
  </si>
  <si>
    <t>Ռենտգեն ֆլյուորո կաբինետ</t>
  </si>
  <si>
    <t>Պրոֆիլակտիկ կաբինետ</t>
  </si>
  <si>
    <t>Սրտաբանական կաբինետ</t>
  </si>
  <si>
    <t>Ստոմատոլոգիական կաբինետ</t>
  </si>
  <si>
    <t>ՈՒռուցքաբանական  կաբինետ</t>
  </si>
  <si>
    <t>Հակատուբերկուլյոզային կաբինետ</t>
  </si>
  <si>
    <t>Վարակաբանի կաբինետ</t>
  </si>
  <si>
    <t>Ներզատաբանական կաբինետ</t>
  </si>
  <si>
    <t xml:space="preserve">Մաշկավեներաբանական կաբինետ </t>
  </si>
  <si>
    <t>Նյարդաբանական կաբինետ</t>
  </si>
  <si>
    <t>Ակնաբանական կաբինետ</t>
  </si>
  <si>
    <t>Քիթ-կոկորդ-ականջաբանական կաբինետ</t>
  </si>
  <si>
    <t>Մանկական գինեկոլոգիական կաբինետ</t>
  </si>
  <si>
    <t>Մատենավարման  բաժին</t>
  </si>
  <si>
    <t>Բուժգործիքների ախտահանման կաբինետ</t>
  </si>
  <si>
    <t>Հաստիքների անվանումը</t>
  </si>
  <si>
    <t xml:space="preserve">Հաստիքի քանակը </t>
  </si>
  <si>
    <t>Հաստիքի ամսական պաշտոնային դրույքաչափը</t>
  </si>
  <si>
    <t>ՎԱՐՉԱՏՆՏԵՍԱԿԱՆ ԱՆՁՆԱԿԱԶՄ</t>
  </si>
  <si>
    <t>Տնօրեն</t>
  </si>
  <si>
    <t>Բուժ. գծով փոխտնօրեն</t>
  </si>
  <si>
    <t>Մանկության գծով փոխտնօրեն</t>
  </si>
  <si>
    <t xml:space="preserve">Փոխտնօրեն ԲՓՀ հարցերի գծով </t>
  </si>
  <si>
    <t>Գլխավոր հաշվապահ</t>
  </si>
  <si>
    <t>Հաշվապահ</t>
  </si>
  <si>
    <t>Տնտեսագետ</t>
  </si>
  <si>
    <t>Կադրերի տեսուչ</t>
  </si>
  <si>
    <t>Քաղ. պաշտպանության շտաբի պետ</t>
  </si>
  <si>
    <t>Իրավաբան</t>
  </si>
  <si>
    <t>Գնումների համակարգող</t>
  </si>
  <si>
    <t>Բուժքույր վիճակագիր</t>
  </si>
  <si>
    <t>Որակի մենեջեր</t>
  </si>
  <si>
    <t>Ավագ համակարգչային օպերատոր</t>
  </si>
  <si>
    <t>Համակարգչային օպերատոր</t>
  </si>
  <si>
    <t>Գլխավոր  բուժքույր</t>
  </si>
  <si>
    <t>Դեղագործ</t>
  </si>
  <si>
    <t>Քույր տնտեսուհի</t>
  </si>
  <si>
    <t>Տնտեսվար</t>
  </si>
  <si>
    <t>Գործավարուհի</t>
  </si>
  <si>
    <t>Տնօրենի օգնական</t>
  </si>
  <si>
    <t>Վարորդ</t>
  </si>
  <si>
    <t>Հյուսն</t>
  </si>
  <si>
    <t>Բանվոր</t>
  </si>
  <si>
    <t>Էլեկտրիկ</t>
  </si>
  <si>
    <t>Վերելակի մեխանիկ</t>
  </si>
  <si>
    <t>Հնոցապան*(5ամիս)</t>
  </si>
  <si>
    <t>Պահակ*</t>
  </si>
  <si>
    <t xml:space="preserve">          ԸՆԴԱՄԵՆԸ</t>
  </si>
  <si>
    <t xml:space="preserve">    ԹԵՐԱՊԵՎՏԻԿ ԲԱԺԻՆ</t>
  </si>
  <si>
    <t>Թերապևտիկ բաժնի վարիչ</t>
  </si>
  <si>
    <t>Թերապևտիկ բաժնի ավագ բուժքույր</t>
  </si>
  <si>
    <t>Տեղամասային թերապևտ**</t>
  </si>
  <si>
    <t>Տեղամասային բուժքույր**</t>
  </si>
  <si>
    <t xml:space="preserve">           ԸՆԴԱՄԵՆԸ</t>
  </si>
  <si>
    <t xml:space="preserve">     ՄԱՆԿԱԿԱՆ ԲԱԺԻՆ</t>
  </si>
  <si>
    <t>Տեղամասային  մանկաբույժ**</t>
  </si>
  <si>
    <t>Տեղամասային  բուժքույր**</t>
  </si>
  <si>
    <t>Դպրոցական  բուժքույր**</t>
  </si>
  <si>
    <t xml:space="preserve">   ԿԱՆԱՆՑ ԿՈՆՍՈՒԼՏԱՑԻԱ</t>
  </si>
  <si>
    <t>Կանանց կոնսուլտացիայի վարիչ</t>
  </si>
  <si>
    <t>Մանկաբարձ գինեկոլոգ***</t>
  </si>
  <si>
    <t>Մանկաբարձուհի***</t>
  </si>
  <si>
    <t>Ավագ մանկաբարձուհի</t>
  </si>
  <si>
    <t>Լաբորատորիայի վարիչ</t>
  </si>
  <si>
    <t>Բժիշկ լաբորանտ</t>
  </si>
  <si>
    <t>Օնկոցիտոլոգ</t>
  </si>
  <si>
    <t>Լաբորանտ</t>
  </si>
  <si>
    <t xml:space="preserve">     ՆԵՂ ՄԱՍՆԱԳԻՏԱԿԱՆ  ԿԱԲԻՆԵՏՆԵՐ,այդ թվում`</t>
  </si>
  <si>
    <t xml:space="preserve">  ՖԻԶԻՈԹԵՐԱՊԵՎՏԻԿ ԿԱԲԻՆԵՏ</t>
  </si>
  <si>
    <t>Բժիշկ ֆիզիոթերապևտ</t>
  </si>
  <si>
    <t>Բուժքույր</t>
  </si>
  <si>
    <t xml:space="preserve">  ՎԻՐԱԲՈՒԺԱԿԱՆ ԿԱԲԻՆԵՏ</t>
  </si>
  <si>
    <t>Բժիշկ/18 և բարձր տարիքի անձանց/**</t>
  </si>
  <si>
    <t>Բուժքույր/18 և բարձր տարիքի անձանց/**</t>
  </si>
  <si>
    <t>Բժիշկ /մինչև 18 տարեկան երեխայի/**</t>
  </si>
  <si>
    <t>Բուժքույր /մինչև 18 տարեկան երեխայի/**</t>
  </si>
  <si>
    <t xml:space="preserve">  ԴԻԱԳՆՈՍՏԻԿ ԲԱԺԱՆՄՈՒՆՔ</t>
  </si>
  <si>
    <t>ԷԿԳ բժիշկ</t>
  </si>
  <si>
    <t>ԷԿԳ բուժքույր</t>
  </si>
  <si>
    <t>ՈւՁՀ բժիշկ</t>
  </si>
  <si>
    <t>ՈւՁՀ բուժքույր</t>
  </si>
  <si>
    <t>Էխոկարդիգրաֆիստ****</t>
  </si>
  <si>
    <t>Էխոկարդիգրաֆիստի բուժքույր****</t>
  </si>
  <si>
    <t xml:space="preserve">            ԸՆԴԱՄԵՆԸ</t>
  </si>
  <si>
    <t xml:space="preserve">    ՌԵՆՏԳԵՆ ՖԼՅՈՒՈՐՈ ԿԱԲԻՆԵՏ</t>
  </si>
  <si>
    <t>Բժիշկ-ռենտգենոլոգ****</t>
  </si>
  <si>
    <t>Ռենտգեն — ֆլյուրո լաբորանտ****</t>
  </si>
  <si>
    <t xml:space="preserve">  ՊՐՈՖԻԼԱԿՏԻԿ ԿԱԲԻՆԵՏ</t>
  </si>
  <si>
    <t>Բժիշկ-իմունոլոգ</t>
  </si>
  <si>
    <t>Բժիշկ-իմունոլոգի բուժքույր**</t>
  </si>
  <si>
    <t>Համաճարակաբան</t>
  </si>
  <si>
    <t>Մանիպուլիացիոն կաբինետի բուժքույր</t>
  </si>
  <si>
    <t xml:space="preserve">  ՍՐՏԱԲԱՆԱԿԱՆ ԿԱԲԻՆԵՏ</t>
  </si>
  <si>
    <t xml:space="preserve">  ՍՏՈՄԱՏՈԼՈԳԻԱԿԱՆ ԿԱԲԻՆԵՏ</t>
  </si>
  <si>
    <t>Բժիշկ-ստոմատոլոգ-թերապևտ ****</t>
  </si>
  <si>
    <t>Բուժքույր ****</t>
  </si>
  <si>
    <t xml:space="preserve">  ՈՒՌՈՒՑՔԱԲԱՆԱԿԱՆ ԿԱԲԻՆԵՏ</t>
  </si>
  <si>
    <t>Բժիշկ ուռուցքաբան**</t>
  </si>
  <si>
    <t>Բուժքույր**</t>
  </si>
  <si>
    <t xml:space="preserve">ՀԱԿԱՏՈՒԲԵՐԿՈՒԼՅՈԶԱՅԻՆ ԿԱԲԻՆԵՏ </t>
  </si>
  <si>
    <t>Բժիշկ ֆթիզիատոր**</t>
  </si>
  <si>
    <t>Բուժ. լաբորանտ</t>
  </si>
  <si>
    <t>բուժքույր**</t>
  </si>
  <si>
    <t>ՎԱՐԱԿԱԲԱՆԻ ԿԱԲԻՆԵՏ</t>
  </si>
  <si>
    <t>Բժիշկ վարակաբան**</t>
  </si>
  <si>
    <t xml:space="preserve">                 ԸՆԴԱՄԵՆԸ</t>
  </si>
  <si>
    <t>ՆԵՐԶԱՏԱԲԱՆԱԿԱՆ ԿԱԲԻՆԵՏ</t>
  </si>
  <si>
    <t>Ներզատաբան**</t>
  </si>
  <si>
    <t>ՄԱՇԿԱՎԵՆԵՐԱԲԱՆԱԿԱՆ ԿԱԲԻՆԵՏ</t>
  </si>
  <si>
    <t>Մաշկավեներաբան **</t>
  </si>
  <si>
    <t>Բուժքույր **</t>
  </si>
  <si>
    <t xml:space="preserve">               ԸՆԴԱՄԵՆԸ</t>
  </si>
  <si>
    <t>ՆՅԱՐԴԱԲԱՆԱԿԱՆ ԿԱԲԻՆԵՏ</t>
  </si>
  <si>
    <t>ԱԿՆԱԲԱՆԱԿԱՆ ԿԱԲԻՆԵՏ</t>
  </si>
  <si>
    <t xml:space="preserve">              ԸՆԴԱՄԵՆԸ</t>
  </si>
  <si>
    <t>ՔԻԹ-ԿՈԿՈՐԴ-ԱԿԱՆՋԱԲԱՆԱԿԱՆ ԿԱԲԻՆԵՏ</t>
  </si>
  <si>
    <t>ՄԱՆԿԱԿԱՆ ԳԻՆԵԿՈԼՈԳԻԱԿԱՆ ԿԱԲԻՆԵՏ</t>
  </si>
  <si>
    <t xml:space="preserve">Մանկական գինեկոլոգ **** </t>
  </si>
  <si>
    <t>ՄԱՏԵՆԱՎԱՐՄԱՆ ԲԱԺԻՆ</t>
  </si>
  <si>
    <t>Մատենավար. բաժնի ավագ բուժքույր</t>
  </si>
  <si>
    <t>Մատենավարի օգնական</t>
  </si>
  <si>
    <t xml:space="preserve">             ԸՆԴԱՄԵՆԸ</t>
  </si>
  <si>
    <t>ԲՈՒԺԳՈՐԾԻՔՆԵՐԻ ԱԽՏԱՀԱՆՄԱՆ  ԿԱԲԻՆԵՏ</t>
  </si>
  <si>
    <t>Սանիտարկա*****</t>
  </si>
  <si>
    <t xml:space="preserve">                    ԸՆԴԱՄԵՆԸ</t>
  </si>
  <si>
    <t xml:space="preserve">   ԱՄԲՈՂՋԸ                   </t>
  </si>
  <si>
    <t xml:space="preserve">* Ամսական աշխատավարձի մեջ ներառված է նաև տոնական և գիշերային ժամերի հավելումը: </t>
  </si>
  <si>
    <t xml:space="preserve">**** Վճարովի ծառայությունների մուտքերի մինչև  60%-ի չափով համապատասխան մասնագետներին հաշվարկվում է  լրացուցիչ աշխատավարձ: 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</si>
  <si>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</si>
  <si>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</si>
  <si>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 xml:space="preserve"> ՏՆՕՐԵՆ`</t>
  </si>
  <si>
    <t>Ա.ՆԵՐՍԻՍՅԱՆ</t>
  </si>
  <si>
    <t>Ն.ՀՈՎԱԿԻՄՅԱՆ</t>
  </si>
  <si>
    <t>«______» ______________ 2025թ.</t>
  </si>
  <si>
    <t xml:space="preserve">ԵՐԵՎԱՆԻ «ԱՎԱՆ» ԱՌՈՂՋՈՒԹՅԱՆ ԿԵՆՏՐՈՆ» ՓԲԸ-Ի  </t>
  </si>
  <si>
    <t>«____»_______________  2025թ.</t>
  </si>
  <si>
    <t xml:space="preserve">Հավելված 3 </t>
  </si>
  <si>
    <t xml:space="preserve">    ԼԱԲՈՐԱՏՈՐԻԱ</t>
  </si>
  <si>
    <t>5.10</t>
  </si>
  <si>
    <t xml:space="preserve">Հավելված 1  </t>
  </si>
  <si>
    <t>Հավելված 2</t>
  </si>
  <si>
    <t>Առողջության համար վնասակար աշխատանքների և գիշերային ժամերի գծով հավելումը</t>
  </si>
  <si>
    <t>Ընդամենը                               ամսական աշխատավարձը</t>
  </si>
  <si>
    <t xml:space="preserve">ՀԱՍՏԻՔԱՑՈՒՑԱԿԸ ԵՎ ՊԱՇՏՈՆԱՅԻՆ ԴՐՈՒՅՔԱՉԱՓԵՐԸ  </t>
  </si>
  <si>
    <t>ԿԱՌՈՒՑՎԱԾՔԸ</t>
  </si>
  <si>
    <t>Կառուցվածքային ստորաբաժանումների անվանումը</t>
  </si>
  <si>
    <t>դրամ</t>
  </si>
  <si>
    <r>
      <t xml:space="preserve">** </t>
    </r>
    <r>
      <rPr>
        <sz val="10"/>
        <rFont val="GHEA Grapalat"/>
        <family val="3"/>
      </rPr>
      <t>Պաշտոնային դրույքաչափերը նախատեսվել են գրանցված և չգրանցված բնակչության թվաքանակին համապատասխան</t>
    </r>
  </si>
  <si>
    <r>
      <rPr>
        <sz val="12"/>
        <rFont val="GHEA Grapalat"/>
        <family val="3"/>
      </rPr>
      <t>***</t>
    </r>
    <r>
      <rPr>
        <sz val="10"/>
        <rFont val="GHEA Grapalat"/>
        <family val="3"/>
      </rPr>
      <t xml:space="preserve"> Ամսական դրույքաչափը սահմանվում է ըստ գրանցված հղիների և իգական սեռի բնակչության թվաքանակի: </t>
    </r>
  </si>
  <si>
    <t xml:space="preserve">ԵՐԵՎԱՆԻ «ԱՎԱՆ» ԱՌՈՂՋՈՒԹՅԱՆ ԿԵՆՏՐՈՆ ՓԲԸ-ի </t>
  </si>
  <si>
    <t xml:space="preserve">2025 ԹՎԱԿԱՆԻ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</si>
</sst>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8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i/>
      <sz val="12"/>
      <name val="GHEA Grapalat"/>
      <family val="3"/>
    </font>
    <font>
      <b/>
      <sz val="8"/>
      <color indexed="81"/>
      <name val="Tahoma"/>
      <family val="2"/>
    </font>
    <font>
      <sz val="10"/>
      <color rgb="FFFF0000"/>
      <name val="GHEA Grapalat"/>
      <family val="3"/>
    </font>
    <font>
      <b/>
      <sz val="14"/>
      <color indexed="8"/>
      <name val="GHEA Grapalat"/>
      <family val="3"/>
    </font>
    <font>
      <b/>
      <sz val="12"/>
      <color indexed="8"/>
      <name val="GHEA Grapalat"/>
      <family val="3"/>
    </font>
    <font>
      <b/>
      <sz val="9"/>
      <color rgb="FFFF0000"/>
      <name val="GHEA Grapalat"/>
      <family val="3"/>
    </font>
    <font>
      <b/>
      <sz val="9"/>
      <color indexed="8"/>
      <name val="GHEA Grapalat"/>
      <family val="3"/>
    </font>
    <font>
      <b/>
      <sz val="11"/>
      <color indexed="8"/>
      <name val="GHEA Grapalat"/>
      <family val="3"/>
    </font>
    <font>
      <b/>
      <sz val="10"/>
      <color rgb="FFFF0000"/>
      <name val="GHEA Grapalat"/>
      <family val="3"/>
    </font>
    <font>
      <b/>
      <sz val="11"/>
      <color rgb="FFFF0000"/>
      <name val="GHEA Grapalat"/>
      <family val="3"/>
    </font>
    <font>
      <b/>
      <sz val="13"/>
      <name val="GHEA Grapalat"/>
      <family val="3"/>
    </font>
    <font>
      <b/>
      <sz val="13"/>
      <color indexed="8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17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0" borderId="0" xfId="0" applyNumberFormat="1" applyFont="1" applyAlignment="1">
      <alignment vertical="center"/>
    </xf>
    <xf numFmtId="165" fontId="44" fillId="2" borderId="1" xfId="1" applyNumberFormat="1" applyFont="1" applyFill="1" applyBorder="1" applyAlignment="1">
      <alignment horizontal="center" vertical="center" wrapText="1"/>
    </xf>
    <xf numFmtId="165" fontId="68" fillId="2" borderId="1" xfId="1" applyNumberFormat="1" applyFont="1" applyFill="1" applyBorder="1" applyAlignment="1">
      <alignment horizontal="left" vertical="center" wrapText="1"/>
    </xf>
    <xf numFmtId="169" fontId="43" fillId="2" borderId="1" xfId="60" applyNumberFormat="1" applyFont="1" applyFill="1" applyBorder="1" applyAlignment="1">
      <alignment horizontal="center" vertical="center" wrapText="1"/>
    </xf>
    <xf numFmtId="165" fontId="43" fillId="2" borderId="1" xfId="1" applyNumberFormat="1" applyFont="1" applyFill="1" applyBorder="1" applyAlignment="1">
      <alignment horizontal="center" vertical="center" wrapText="1"/>
    </xf>
    <xf numFmtId="169" fontId="10" fillId="2" borderId="0" xfId="5" applyNumberFormat="1" applyFont="1" applyFill="1" applyAlignment="1">
      <alignment horizontal="center"/>
    </xf>
    <xf numFmtId="169" fontId="11" fillId="0" borderId="0" xfId="5" applyNumberFormat="1" applyFont="1"/>
    <xf numFmtId="167" fontId="68" fillId="2" borderId="1" xfId="1" applyNumberFormat="1" applyFont="1" applyFill="1" applyBorder="1" applyAlignment="1">
      <alignment horizontal="center" vertical="center" wrapText="1"/>
    </xf>
    <xf numFmtId="49" fontId="10" fillId="0" borderId="0" xfId="1" applyNumberFormat="1" applyFont="1" applyAlignment="1">
      <alignment vertical="center"/>
    </xf>
    <xf numFmtId="49" fontId="10" fillId="0" borderId="0" xfId="1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48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165" fontId="10" fillId="2" borderId="0" xfId="1" applyNumberFormat="1" applyFont="1" applyFill="1" applyAlignment="1">
      <alignment vertical="center" wrapText="1"/>
    </xf>
    <xf numFmtId="0" fontId="10" fillId="2" borderId="0" xfId="7" applyFont="1" applyFill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6" borderId="0" xfId="1" applyFont="1" applyFill="1" applyAlignment="1">
      <alignment horizontal="right" vertical="center"/>
    </xf>
    <xf numFmtId="0" fontId="11" fillId="26" borderId="0" xfId="1" applyFont="1" applyFill="1" applyAlignment="1">
      <alignment horizontal="right" vertical="center"/>
    </xf>
    <xf numFmtId="0" fontId="9" fillId="0" borderId="0" xfId="0" applyFont="1"/>
    <xf numFmtId="0" fontId="10" fillId="26" borderId="0" xfId="0" applyFont="1" applyFill="1" applyAlignment="1">
      <alignment horizontal="center"/>
    </xf>
    <xf numFmtId="0" fontId="11" fillId="26" borderId="0" xfId="0" applyFont="1" applyFill="1" applyAlignment="1">
      <alignment horizontal="center"/>
    </xf>
    <xf numFmtId="0" fontId="10" fillId="26" borderId="0" xfId="0" applyFont="1" applyFill="1" applyAlignment="1">
      <alignment horizontal="center" vertical="center" wrapText="1"/>
    </xf>
    <xf numFmtId="0" fontId="11" fillId="26" borderId="0" xfId="0" applyFont="1" applyFill="1" applyAlignment="1">
      <alignment horizontal="center" vertical="center" wrapText="1"/>
    </xf>
    <xf numFmtId="0" fontId="64" fillId="0" borderId="0" xfId="0" applyFont="1"/>
    <xf numFmtId="0" fontId="70" fillId="0" borderId="0" xfId="0" applyFont="1"/>
    <xf numFmtId="0" fontId="71" fillId="0" borderId="0" xfId="0" applyFont="1"/>
    <xf numFmtId="0" fontId="10" fillId="2" borderId="0" xfId="0" applyFont="1" applyFill="1" applyAlignment="1">
      <alignment horizontal="center"/>
    </xf>
    <xf numFmtId="0" fontId="10" fillId="0" borderId="0" xfId="0" applyFont="1"/>
    <xf numFmtId="0" fontId="62" fillId="0" borderId="0" xfId="0" applyFont="1"/>
    <xf numFmtId="0" fontId="10" fillId="2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10" fillId="2" borderId="14" xfId="0" applyFont="1" applyFill="1" applyBorder="1" applyAlignment="1">
      <alignment horizontal="left"/>
    </xf>
    <xf numFmtId="0" fontId="10" fillId="2" borderId="15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10" fillId="2" borderId="29" xfId="0" applyFont="1" applyFill="1" applyBorder="1" applyAlignment="1">
      <alignment horizontal="center"/>
    </xf>
    <xf numFmtId="168" fontId="10" fillId="2" borderId="29" xfId="0" applyNumberFormat="1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2" fontId="10" fillId="2" borderId="29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62" fillId="26" borderId="0" xfId="0" applyFont="1" applyFill="1" applyAlignment="1">
      <alignment horizontal="center" vertical="center" wrapText="1"/>
    </xf>
    <xf numFmtId="0" fontId="9" fillId="2" borderId="0" xfId="0" applyFont="1" applyFill="1"/>
    <xf numFmtId="0" fontId="9" fillId="26" borderId="0" xfId="0" applyFont="1" applyFill="1" applyAlignment="1">
      <alignment horizontal="center" vertical="center"/>
    </xf>
    <xf numFmtId="0" fontId="52" fillId="26" borderId="0" xfId="0" applyFont="1" applyFill="1" applyAlignment="1">
      <alignment horizontal="center" vertical="center" wrapText="1"/>
    </xf>
    <xf numFmtId="0" fontId="73" fillId="26" borderId="0" xfId="0" applyFont="1" applyFill="1" applyAlignment="1">
      <alignment horizontal="center" vertical="center" wrapText="1"/>
    </xf>
    <xf numFmtId="0" fontId="74" fillId="26" borderId="0" xfId="0" applyFont="1" applyFill="1" applyAlignment="1">
      <alignment horizontal="center" vertical="center" wrapText="1"/>
    </xf>
    <xf numFmtId="0" fontId="52" fillId="0" borderId="0" xfId="0" applyFont="1"/>
    <xf numFmtId="0" fontId="40" fillId="26" borderId="0" xfId="0" applyFont="1" applyFill="1" applyAlignment="1">
      <alignment horizontal="center" vertical="center"/>
    </xf>
    <xf numFmtId="0" fontId="75" fillId="26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/>
    </xf>
    <xf numFmtId="0" fontId="12" fillId="26" borderId="0" xfId="0" applyFont="1" applyFill="1" applyAlignment="1">
      <alignment horizontal="center" vertical="center"/>
    </xf>
    <xf numFmtId="1" fontId="12" fillId="26" borderId="0" xfId="0" applyNumberFormat="1" applyFont="1" applyFill="1" applyAlignment="1">
      <alignment horizontal="center" vertical="center"/>
    </xf>
    <xf numFmtId="1" fontId="76" fillId="26" borderId="0" xfId="0" applyNumberFormat="1" applyFont="1" applyFill="1" applyAlignment="1">
      <alignment horizontal="center" vertical="center"/>
    </xf>
    <xf numFmtId="0" fontId="76" fillId="26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0" fillId="0" borderId="0" xfId="0" applyFont="1"/>
    <xf numFmtId="0" fontId="9" fillId="2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/>
    </xf>
    <xf numFmtId="1" fontId="17" fillId="26" borderId="0" xfId="0" applyNumberFormat="1" applyFont="1" applyFill="1" applyAlignment="1">
      <alignment horizontal="center" vertical="center"/>
    </xf>
    <xf numFmtId="1" fontId="75" fillId="26" borderId="0" xfId="0" applyNumberFormat="1" applyFont="1" applyFill="1" applyAlignment="1">
      <alignment horizontal="center" vertical="center"/>
    </xf>
    <xf numFmtId="0" fontId="12" fillId="0" borderId="0" xfId="0" applyFont="1"/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17" fillId="26" borderId="0" xfId="0" applyFont="1" applyFill="1" applyAlignment="1">
      <alignment horizontal="center" vertical="center"/>
    </xf>
    <xf numFmtId="0" fontId="17" fillId="0" borderId="0" xfId="0" applyFont="1"/>
    <xf numFmtId="1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12" fillId="26" borderId="0" xfId="0" applyNumberFormat="1" applyFont="1" applyFill="1" applyAlignment="1">
      <alignment horizontal="center" vertical="center"/>
    </xf>
    <xf numFmtId="0" fontId="13" fillId="0" borderId="0" xfId="0" applyFont="1"/>
    <xf numFmtId="0" fontId="12" fillId="2" borderId="1" xfId="0" applyFont="1" applyFill="1" applyBorder="1" applyAlignment="1">
      <alignment vertical="top" wrapText="1"/>
    </xf>
    <xf numFmtId="168" fontId="17" fillId="2" borderId="1" xfId="0" applyNumberFormat="1" applyFont="1" applyFill="1" applyBorder="1" applyAlignment="1">
      <alignment horizontal="center" vertical="center"/>
    </xf>
    <xf numFmtId="0" fontId="76" fillId="0" borderId="0" xfId="0" applyFont="1"/>
    <xf numFmtId="168" fontId="9" fillId="2" borderId="1" xfId="0" applyNumberFormat="1" applyFont="1" applyFill="1" applyBorder="1" applyAlignment="1">
      <alignment horizontal="center" vertical="center"/>
    </xf>
    <xf numFmtId="1" fontId="9" fillId="26" borderId="0" xfId="0" applyNumberFormat="1" applyFont="1" applyFill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53" fillId="26" borderId="0" xfId="0" applyFont="1" applyFill="1" applyAlignment="1">
      <alignment horizontal="center" vertical="center"/>
    </xf>
    <xf numFmtId="0" fontId="52" fillId="2" borderId="1" xfId="0" applyFont="1" applyFill="1" applyBorder="1" applyAlignment="1">
      <alignment horizontal="center" vertical="center"/>
    </xf>
    <xf numFmtId="0" fontId="52" fillId="2" borderId="1" xfId="0" applyFont="1" applyFill="1" applyBorder="1" applyAlignment="1">
      <alignment vertical="top" wrapText="1"/>
    </xf>
    <xf numFmtId="1" fontId="9" fillId="26" borderId="0" xfId="0" applyNumberFormat="1" applyFont="1" applyFill="1" applyAlignment="1">
      <alignment horizontal="left" vertical="center"/>
    </xf>
    <xf numFmtId="0" fontId="17" fillId="2" borderId="1" xfId="0" quotePrefix="1" applyFont="1" applyFill="1" applyBorder="1" applyAlignment="1">
      <alignment horizontal="center" vertical="top" wrapText="1"/>
    </xf>
    <xf numFmtId="0" fontId="70" fillId="26" borderId="0" xfId="0" applyFont="1" applyFill="1" applyAlignment="1">
      <alignment horizontal="center" vertical="center"/>
    </xf>
    <xf numFmtId="1" fontId="77" fillId="26" borderId="0" xfId="0" applyNumberFormat="1" applyFont="1" applyFill="1" applyAlignment="1">
      <alignment horizontal="center" vertical="center"/>
    </xf>
    <xf numFmtId="0" fontId="78" fillId="2" borderId="1" xfId="0" applyFont="1" applyFill="1" applyBorder="1" applyAlignment="1">
      <alignment horizontal="center" vertical="top" wrapText="1"/>
    </xf>
    <xf numFmtId="0" fontId="78" fillId="2" borderId="1" xfId="0" applyFont="1" applyFill="1" applyBorder="1" applyAlignment="1">
      <alignment vertical="top" wrapText="1"/>
    </xf>
    <xf numFmtId="2" fontId="78" fillId="2" borderId="1" xfId="0" applyNumberFormat="1" applyFont="1" applyFill="1" applyBorder="1" applyAlignment="1">
      <alignment horizontal="center" vertical="center"/>
    </xf>
    <xf numFmtId="0" fontId="78" fillId="2" borderId="1" xfId="0" applyFont="1" applyFill="1" applyBorder="1" applyAlignment="1">
      <alignment horizontal="center" vertical="center"/>
    </xf>
    <xf numFmtId="1" fontId="78" fillId="2" borderId="1" xfId="0" applyNumberFormat="1" applyFont="1" applyFill="1" applyBorder="1" applyAlignment="1">
      <alignment horizontal="center" vertical="center"/>
    </xf>
    <xf numFmtId="1" fontId="78" fillId="26" borderId="0" xfId="0" applyNumberFormat="1" applyFont="1" applyFill="1" applyAlignment="1">
      <alignment horizontal="center" vertical="center"/>
    </xf>
    <xf numFmtId="1" fontId="79" fillId="26" borderId="0" xfId="0" applyNumberFormat="1" applyFont="1" applyFill="1" applyAlignment="1">
      <alignment horizontal="center" vertical="center"/>
    </xf>
    <xf numFmtId="0" fontId="78" fillId="0" borderId="0" xfId="0" applyFont="1"/>
    <xf numFmtId="0" fontId="10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vertical="top" wrapText="1"/>
    </xf>
    <xf numFmtId="0" fontId="40" fillId="2" borderId="0" xfId="0" applyFont="1" applyFill="1" applyAlignment="1">
      <alignment horizontal="center" vertical="center"/>
    </xf>
    <xf numFmtId="1" fontId="40" fillId="2" borderId="0" xfId="0" applyNumberFormat="1" applyFont="1" applyFill="1" applyAlignment="1">
      <alignment horizontal="center" vertical="center"/>
    </xf>
    <xf numFmtId="1" fontId="40" fillId="26" borderId="0" xfId="0" applyNumberFormat="1" applyFont="1" applyFill="1" applyAlignment="1">
      <alignment horizontal="center" vertical="center"/>
    </xf>
    <xf numFmtId="168" fontId="75" fillId="26" borderId="0" xfId="0" applyNumberFormat="1" applyFont="1" applyFill="1" applyAlignment="1">
      <alignment horizontal="center" vertical="center"/>
    </xf>
    <xf numFmtId="0" fontId="77" fillId="26" borderId="0" xfId="0" applyFont="1" applyFill="1" applyAlignment="1">
      <alignment horizontal="center" vertical="center"/>
    </xf>
    <xf numFmtId="0" fontId="80" fillId="0" borderId="0" xfId="0" applyFont="1"/>
    <xf numFmtId="1" fontId="9" fillId="2" borderId="0" xfId="0" applyNumberFormat="1" applyFont="1" applyFill="1"/>
    <xf numFmtId="0" fontId="60" fillId="2" borderId="0" xfId="0" applyFont="1" applyFill="1" applyAlignment="1">
      <alignment vertical="top" wrapText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9" fillId="2" borderId="29" xfId="0" applyFont="1" applyFill="1" applyBorder="1" applyAlignment="1">
      <alignment horizontal="left" vertical="center" wrapText="1"/>
    </xf>
    <xf numFmtId="0" fontId="9" fillId="2" borderId="49" xfId="0" applyFont="1" applyFill="1" applyBorder="1" applyAlignment="1">
      <alignment horizontal="left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10" fillId="2" borderId="2" xfId="7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4" xfId="0" applyFont="1" applyFill="1" applyBorder="1" applyAlignment="1">
      <alignment horizontal="left"/>
    </xf>
    <xf numFmtId="0" fontId="10" fillId="2" borderId="15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DKAAAA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NAAgAFAATQAAAAAAAAAAAAAAAAAAAAAAAAAAAAAAAAAAAAAAAAAAAAAAAAAAAAAAAAAAAAAAAAAAAAAAAAAAAAAAAAAAAAAAAAAAAAAAAAAAAAAAAAAAAAAAAAAAAAAAAADpBwUAAQAMABEAD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0NDBaMCMGCSqGSIb3DQEJBDEWBBTiO7UkTzYXJCThLt7QaeQynkQ2vTArBgsqhkiG9w0BCRACDDEcMBowGDAWBBRE5xMFRVajmd/v2Zzf5CvSbEm8HjANBgkqhkiG9w0BAQEFAASCAQAvN7S0a/6HtQoy/uOVejYW8jfI6a7A4uqrVe2dMW8IGjiiaB7JfcdJUqjcncV033IkdqyZ7Prv5ViR5Olj9f9Rn2waYV3pL+pMzbXMxbmcSl3JCpBwoTAuYNUQdx/mIuYmvvUp0IcLee6MqJRmINV3jSff7FcvwiAT+RandGG3AUkG1HGS+MA92KoFEd8BKKjmnC2Z+35N3JyJgGgI08zyQnzcYcIlY+wJuGay9NFM5Gvh+nSORXGBHx65/+YSfpzySTi0M9dXwPo03n83st0Mh8KA2IUUd22sSmwOHALlNQ+Xt5dlNQyucXbf0Pyzszb1Ol29u/tD1iyEecrq3Qg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201</xdr:row>
          <xdr:rowOff>0</xdr:rowOff>
        </xdr:from>
        <xdr:to>
          <xdr:col>4</xdr:col>
          <xdr:colOff>349250</xdr:colOff>
          <xdr:row>201</xdr:row>
          <xdr:rowOff>1270000</xdr:rowOff>
        </xdr:to>
        <xdr:sp macro="" textlink="">
          <xdr:nvSpPr>
            <xdr:cNvPr id="1027" name="ArGrDigsig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878B383-9C2C-2B4C-1F6C-D4DFB3BD28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29;&#1406;&#1377;&#1398;%20&#1329;&#1343;\2025.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29;&#1406;&#1377;&#1398;%20&#1329;&#1343;\2025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ՀԱՍՏԻՔԱՑՈՒՑԱԿ"/>
      <sheetName val="ՀԱՇՎԱԿ"/>
      <sheetName val="ՀԱՄԵՄԱՏԱԿԱՆ"/>
    </sheetNames>
    <sheetDataSet>
      <sheetData sheetId="0"/>
      <sheetData sheetId="1">
        <row r="48">
          <cell r="F48">
            <v>2760146.72</v>
          </cell>
        </row>
        <row r="49">
          <cell r="F49">
            <v>1193570.24</v>
          </cell>
        </row>
        <row r="50">
          <cell r="F50">
            <v>1408538.5999999999</v>
          </cell>
        </row>
        <row r="51">
          <cell r="F51">
            <v>610471.19999999995</v>
          </cell>
        </row>
        <row r="78">
          <cell r="F78">
            <v>184042.5</v>
          </cell>
        </row>
        <row r="79">
          <cell r="F79">
            <v>75453.52</v>
          </cell>
        </row>
        <row r="80">
          <cell r="F80">
            <v>93738.98</v>
          </cell>
        </row>
        <row r="81">
          <cell r="F81">
            <v>40878.160000000003</v>
          </cell>
        </row>
        <row r="105">
          <cell r="F105">
            <v>184042.5</v>
          </cell>
        </row>
        <row r="106">
          <cell r="F106">
            <v>75453.52</v>
          </cell>
        </row>
        <row r="107">
          <cell r="F107">
            <v>93738.98</v>
          </cell>
        </row>
        <row r="108">
          <cell r="F108">
            <v>40878.160000000003</v>
          </cell>
        </row>
        <row r="138">
          <cell r="F138">
            <v>184042.5</v>
          </cell>
        </row>
        <row r="139">
          <cell r="F139">
            <v>75453.52</v>
          </cell>
        </row>
        <row r="140">
          <cell r="F140">
            <v>93738.98</v>
          </cell>
        </row>
        <row r="141">
          <cell r="F141">
            <v>40878.160000000003</v>
          </cell>
        </row>
        <row r="146">
          <cell r="F146">
            <v>184042.5</v>
          </cell>
        </row>
        <row r="147">
          <cell r="F147">
            <v>75453.52</v>
          </cell>
        </row>
        <row r="148">
          <cell r="F148">
            <v>93738.98</v>
          </cell>
        </row>
        <row r="149">
          <cell r="F149">
            <v>40878.160000000003</v>
          </cell>
        </row>
        <row r="154">
          <cell r="F154">
            <v>184042.5</v>
          </cell>
        </row>
        <row r="155">
          <cell r="F155">
            <v>75453.52</v>
          </cell>
        </row>
        <row r="156">
          <cell r="F156">
            <v>93738.98</v>
          </cell>
        </row>
        <row r="157">
          <cell r="F157">
            <v>40878.160000000003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4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472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466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40" t="s">
        <v>9</v>
      </c>
      <c r="B7" s="540"/>
      <c r="C7" s="540"/>
      <c r="D7" s="540"/>
    </row>
    <row r="8" spans="1:6" s="7" customFormat="1" ht="27.75" customHeight="1">
      <c r="A8" s="541" t="s">
        <v>467</v>
      </c>
      <c r="B8" s="541"/>
      <c r="C8" s="541"/>
      <c r="D8" s="541"/>
      <c r="F8" s="6"/>
    </row>
    <row r="9" spans="1:6" s="7" customFormat="1" ht="18" customHeight="1">
      <c r="A9" s="541" t="s">
        <v>258</v>
      </c>
      <c r="B9" s="541"/>
      <c r="C9" s="541"/>
      <c r="D9" s="541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42" t="s">
        <v>20</v>
      </c>
      <c r="C11" s="543"/>
      <c r="D11" s="273" t="s">
        <v>257</v>
      </c>
    </row>
    <row r="12" spans="1:6" ht="27" customHeight="1">
      <c r="A12" s="274" t="s">
        <v>1</v>
      </c>
      <c r="B12" s="524" t="s">
        <v>4</v>
      </c>
      <c r="C12" s="525"/>
      <c r="D12" s="298">
        <f>SUM(D13:D14,D16:D19,D22:D24)</f>
        <v>622054.29999999993</v>
      </c>
    </row>
    <row r="13" spans="1:6" s="1" customFormat="1" ht="36" customHeight="1">
      <c r="A13" s="275">
        <v>1</v>
      </c>
      <c r="B13" s="538" t="s">
        <v>274</v>
      </c>
      <c r="C13" s="539"/>
      <c r="D13" s="299">
        <v>395682.7</v>
      </c>
    </row>
    <row r="14" spans="1:6" ht="33" customHeight="1">
      <c r="A14" s="275">
        <f>+A13+1</f>
        <v>2</v>
      </c>
      <c r="B14" s="534" t="s">
        <v>269</v>
      </c>
      <c r="C14" s="535"/>
      <c r="D14" s="299">
        <v>130000</v>
      </c>
    </row>
    <row r="15" spans="1:6" s="279" customFormat="1" ht="22.5" customHeight="1">
      <c r="A15" s="49">
        <f>+A14+0.1</f>
        <v>2.1</v>
      </c>
      <c r="B15" s="532" t="s">
        <v>268</v>
      </c>
      <c r="C15" s="533"/>
      <c r="D15" s="300">
        <v>6282.9</v>
      </c>
    </row>
    <row r="16" spans="1:6" ht="36.75" hidden="1" customHeight="1">
      <c r="A16" s="275">
        <f>+A14+1</f>
        <v>3</v>
      </c>
      <c r="B16" s="534" t="s">
        <v>270</v>
      </c>
      <c r="C16" s="535"/>
      <c r="D16" s="299"/>
    </row>
    <row r="17" spans="1:6" ht="22.5" customHeight="1">
      <c r="A17" s="275">
        <f>+A14+1</f>
        <v>3</v>
      </c>
      <c r="B17" s="534" t="s">
        <v>50</v>
      </c>
      <c r="C17" s="535"/>
      <c r="D17" s="299">
        <v>10968</v>
      </c>
    </row>
    <row r="18" spans="1:6" ht="22.5" hidden="1" customHeight="1">
      <c r="A18" s="275">
        <f>+A17+1</f>
        <v>4</v>
      </c>
      <c r="B18" s="534" t="s">
        <v>51</v>
      </c>
      <c r="C18" s="535"/>
      <c r="D18" s="299"/>
    </row>
    <row r="19" spans="1:6" ht="21" customHeight="1">
      <c r="A19" s="275">
        <f>+A17+1</f>
        <v>4</v>
      </c>
      <c r="B19" s="526" t="s">
        <v>52</v>
      </c>
      <c r="C19" s="527"/>
      <c r="D19" s="299">
        <f>SUM(D20:D21)</f>
        <v>84750.2</v>
      </c>
    </row>
    <row r="20" spans="1:6" s="280" customFormat="1" ht="20.25" customHeight="1">
      <c r="A20" s="49">
        <f>+A19+0.1</f>
        <v>4.0999999999999996</v>
      </c>
      <c r="B20" s="532" t="s">
        <v>48</v>
      </c>
      <c r="C20" s="533"/>
      <c r="D20" s="300">
        <v>84475.9</v>
      </c>
    </row>
    <row r="21" spans="1:6" s="280" customFormat="1" ht="20.25" customHeight="1">
      <c r="A21" s="49">
        <f>+A20+0.1</f>
        <v>4.1999999999999993</v>
      </c>
      <c r="B21" s="532" t="s">
        <v>49</v>
      </c>
      <c r="C21" s="533"/>
      <c r="D21" s="300">
        <v>274.3</v>
      </c>
    </row>
    <row r="22" spans="1:6" ht="21.75" hidden="1" customHeight="1">
      <c r="A22" s="275">
        <f>+A19+1</f>
        <v>5</v>
      </c>
      <c r="B22" s="534" t="s">
        <v>252</v>
      </c>
      <c r="C22" s="535"/>
      <c r="D22" s="299"/>
    </row>
    <row r="23" spans="1:6" ht="21.75" customHeight="1">
      <c r="A23" s="275">
        <f>+A19+1</f>
        <v>5</v>
      </c>
      <c r="B23" s="534" t="s">
        <v>305</v>
      </c>
      <c r="C23" s="535"/>
      <c r="D23" s="299">
        <v>653.4</v>
      </c>
    </row>
    <row r="24" spans="1:6" ht="21.75" hidden="1" customHeight="1">
      <c r="A24" s="275">
        <f>+A23+1</f>
        <v>6</v>
      </c>
      <c r="B24" s="534"/>
      <c r="C24" s="535"/>
      <c r="D24" s="299"/>
    </row>
    <row r="25" spans="1:6" s="7" customFormat="1" ht="30" customHeight="1">
      <c r="A25" s="17" t="s">
        <v>2</v>
      </c>
      <c r="B25" s="536" t="s">
        <v>5</v>
      </c>
      <c r="C25" s="537"/>
      <c r="D25" s="298">
        <f>SUM(D26:D27,D31:D45,D50:D51,D52:D59,D61)</f>
        <v>609074.60000000009</v>
      </c>
      <c r="F25" s="406"/>
    </row>
    <row r="26" spans="1:6" s="1" customFormat="1" ht="22.5" customHeight="1">
      <c r="A26" s="275">
        <v>1</v>
      </c>
      <c r="B26" s="528" t="s">
        <v>14</v>
      </c>
      <c r="C26" s="529"/>
      <c r="D26" s="299">
        <f>443573.4+605</f>
        <v>444178.4</v>
      </c>
    </row>
    <row r="27" spans="1:6" s="1" customFormat="1" ht="22.5" customHeight="1">
      <c r="A27" s="275">
        <f>+A26+1</f>
        <v>2</v>
      </c>
      <c r="B27" s="528" t="s">
        <v>15</v>
      </c>
      <c r="C27" s="529"/>
      <c r="D27" s="299">
        <f>SUM(D28:D30)</f>
        <v>123908.59999999999</v>
      </c>
    </row>
    <row r="28" spans="1:6" s="281" customFormat="1" ht="21.75" customHeight="1">
      <c r="A28" s="49">
        <f>+A27+0.1</f>
        <v>2.1</v>
      </c>
      <c r="B28" s="532" t="s">
        <v>71</v>
      </c>
      <c r="C28" s="533"/>
      <c r="D28" s="300">
        <v>23619.7</v>
      </c>
    </row>
    <row r="29" spans="1:6" s="281" customFormat="1" ht="21.75" customHeight="1">
      <c r="A29" s="49">
        <f t="shared" ref="A29:A30" si="0">+A28+0.1</f>
        <v>2.2000000000000002</v>
      </c>
      <c r="B29" s="532" t="s">
        <v>46</v>
      </c>
      <c r="C29" s="533"/>
      <c r="D29" s="300">
        <v>15813</v>
      </c>
      <c r="E29" s="282"/>
    </row>
    <row r="30" spans="1:6" s="281" customFormat="1" ht="21.75" customHeight="1">
      <c r="A30" s="49">
        <f t="shared" si="0"/>
        <v>2.3000000000000003</v>
      </c>
      <c r="B30" s="532" t="s">
        <v>47</v>
      </c>
      <c r="C30" s="533"/>
      <c r="D30" s="300">
        <v>84475.9</v>
      </c>
    </row>
    <row r="31" spans="1:6" s="1" customFormat="1" ht="21.75" customHeight="1">
      <c r="A31" s="275">
        <f>+A27+1</f>
        <v>3</v>
      </c>
      <c r="B31" s="528" t="s">
        <v>17</v>
      </c>
      <c r="C31" s="529"/>
      <c r="D31" s="299">
        <v>5504.2</v>
      </c>
    </row>
    <row r="32" spans="1:6" s="1" customFormat="1" ht="21.75" customHeight="1">
      <c r="A32" s="275">
        <f>+A31+1</f>
        <v>4</v>
      </c>
      <c r="B32" s="528" t="s">
        <v>16</v>
      </c>
      <c r="C32" s="529"/>
      <c r="D32" s="299">
        <v>9386.7999999999993</v>
      </c>
    </row>
    <row r="33" spans="1:4" s="1" customFormat="1" ht="21.75" customHeight="1">
      <c r="A33" s="275">
        <f>+A32+1</f>
        <v>5</v>
      </c>
      <c r="B33" s="528" t="s">
        <v>11</v>
      </c>
      <c r="C33" s="529"/>
      <c r="D33" s="299">
        <v>618.20000000000005</v>
      </c>
    </row>
    <row r="34" spans="1:4" s="2" customFormat="1" ht="21.75" customHeight="1">
      <c r="A34" s="275">
        <f t="shared" ref="A34:A44" si="1">+A33+1</f>
        <v>6</v>
      </c>
      <c r="B34" s="528" t="s">
        <v>10</v>
      </c>
      <c r="C34" s="529"/>
      <c r="D34" s="299">
        <v>1918.6</v>
      </c>
    </row>
    <row r="35" spans="1:4" s="1" customFormat="1" ht="21.75" customHeight="1">
      <c r="A35" s="275">
        <f t="shared" si="1"/>
        <v>7</v>
      </c>
      <c r="B35" s="528" t="s">
        <v>271</v>
      </c>
      <c r="C35" s="529"/>
      <c r="D35" s="299">
        <f>70+1679.7</f>
        <v>1749.7</v>
      </c>
    </row>
    <row r="36" spans="1:4" s="1" customFormat="1" ht="21.75" customHeight="1">
      <c r="A36" s="275">
        <f t="shared" si="1"/>
        <v>8</v>
      </c>
      <c r="B36" s="528" t="s">
        <v>90</v>
      </c>
      <c r="C36" s="529"/>
      <c r="D36" s="299">
        <v>5014.3999999999996</v>
      </c>
    </row>
    <row r="37" spans="1:4" s="1" customFormat="1" ht="21.75" customHeight="1">
      <c r="A37" s="275">
        <f t="shared" si="1"/>
        <v>9</v>
      </c>
      <c r="B37" s="528" t="s">
        <v>6</v>
      </c>
      <c r="C37" s="529"/>
      <c r="D37" s="299">
        <v>1213.9000000000001</v>
      </c>
    </row>
    <row r="38" spans="1:4" s="1" customFormat="1" ht="21.75" customHeight="1">
      <c r="A38" s="275">
        <f t="shared" si="1"/>
        <v>10</v>
      </c>
      <c r="B38" s="528" t="s">
        <v>53</v>
      </c>
      <c r="C38" s="529"/>
      <c r="D38" s="299">
        <v>96</v>
      </c>
    </row>
    <row r="39" spans="1:4" s="1" customFormat="1" ht="21.75" hidden="1" customHeight="1">
      <c r="A39" s="275">
        <f t="shared" si="1"/>
        <v>11</v>
      </c>
      <c r="B39" s="528" t="s">
        <v>64</v>
      </c>
      <c r="C39" s="529"/>
      <c r="D39" s="299"/>
    </row>
    <row r="40" spans="1:4" s="1" customFormat="1" ht="22.5" customHeight="1">
      <c r="A40" s="275">
        <f>+A38+1</f>
        <v>11</v>
      </c>
      <c r="B40" s="528" t="s">
        <v>54</v>
      </c>
      <c r="C40" s="529"/>
      <c r="D40" s="299">
        <v>124</v>
      </c>
    </row>
    <row r="41" spans="1:4" s="1" customFormat="1" ht="22.5" customHeight="1">
      <c r="A41" s="275">
        <f t="shared" si="1"/>
        <v>12</v>
      </c>
      <c r="B41" s="528" t="s">
        <v>42</v>
      </c>
      <c r="C41" s="529"/>
      <c r="D41" s="299">
        <v>908.9</v>
      </c>
    </row>
    <row r="42" spans="1:4" s="2" customFormat="1" ht="22.5" customHeight="1">
      <c r="A42" s="275">
        <f t="shared" si="1"/>
        <v>13</v>
      </c>
      <c r="B42" s="528" t="s">
        <v>27</v>
      </c>
      <c r="C42" s="529"/>
      <c r="D42" s="299">
        <v>1704.3</v>
      </c>
    </row>
    <row r="43" spans="1:4" s="2" customFormat="1" ht="22.5" hidden="1" customHeight="1">
      <c r="A43" s="275">
        <f t="shared" si="1"/>
        <v>14</v>
      </c>
      <c r="B43" s="528" t="s">
        <v>59</v>
      </c>
      <c r="C43" s="529"/>
      <c r="D43" s="299"/>
    </row>
    <row r="44" spans="1:4" s="2" customFormat="1" ht="22.5" hidden="1" customHeight="1">
      <c r="A44" s="275">
        <f t="shared" si="1"/>
        <v>15</v>
      </c>
      <c r="B44" s="528" t="s">
        <v>57</v>
      </c>
      <c r="C44" s="529"/>
      <c r="D44" s="299"/>
    </row>
    <row r="45" spans="1:4" s="1" customFormat="1" ht="24.75" customHeight="1">
      <c r="A45" s="275">
        <f>+A42+1</f>
        <v>14</v>
      </c>
      <c r="B45" s="528" t="s">
        <v>25</v>
      </c>
      <c r="C45" s="529"/>
      <c r="D45" s="299">
        <f>SUM(D46:D49)</f>
        <v>1368</v>
      </c>
    </row>
    <row r="46" spans="1:4" s="283" customFormat="1" ht="18.75" customHeight="1">
      <c r="A46" s="49">
        <f>+A45+0.1</f>
        <v>14.1</v>
      </c>
      <c r="B46" s="530" t="s">
        <v>55</v>
      </c>
      <c r="C46" s="531"/>
      <c r="D46" s="300">
        <v>1234.8</v>
      </c>
    </row>
    <row r="47" spans="1:4" s="283" customFormat="1" ht="18.75" hidden="1" customHeight="1">
      <c r="A47" s="49">
        <f t="shared" ref="A47:A48" si="2">+A46+0.1</f>
        <v>14.2</v>
      </c>
      <c r="B47" s="530" t="s">
        <v>56</v>
      </c>
      <c r="C47" s="531"/>
      <c r="D47" s="300"/>
    </row>
    <row r="48" spans="1:4" s="283" customFormat="1" ht="18.75" hidden="1" customHeight="1">
      <c r="A48" s="49">
        <f t="shared" si="2"/>
        <v>14.299999999999999</v>
      </c>
      <c r="B48" s="530" t="s">
        <v>87</v>
      </c>
      <c r="C48" s="531"/>
      <c r="D48" s="300"/>
    </row>
    <row r="49" spans="1:4" s="283" customFormat="1" ht="18.75" customHeight="1">
      <c r="A49" s="49">
        <f>+A46+0.1</f>
        <v>14.2</v>
      </c>
      <c r="B49" s="530" t="s">
        <v>273</v>
      </c>
      <c r="C49" s="531"/>
      <c r="D49" s="300">
        <v>133.19999999999999</v>
      </c>
    </row>
    <row r="50" spans="1:4" s="283" customFormat="1" ht="18.75" customHeight="1">
      <c r="A50" s="275">
        <f>+A45+1</f>
        <v>15</v>
      </c>
      <c r="B50" s="528" t="s">
        <v>60</v>
      </c>
      <c r="C50" s="529"/>
      <c r="D50" s="299">
        <v>72</v>
      </c>
    </row>
    <row r="51" spans="1:4" s="7" customFormat="1" ht="24.75" customHeight="1">
      <c r="A51" s="275">
        <f>+A50+1</f>
        <v>16</v>
      </c>
      <c r="B51" s="528" t="s">
        <v>314</v>
      </c>
      <c r="C51" s="529"/>
      <c r="D51" s="299">
        <v>1325.9</v>
      </c>
    </row>
    <row r="52" spans="1:4" s="7" customFormat="1" ht="21.75" customHeight="1">
      <c r="A52" s="275">
        <f>+A51+1</f>
        <v>17</v>
      </c>
      <c r="B52" s="528" t="s">
        <v>78</v>
      </c>
      <c r="C52" s="529"/>
      <c r="D52" s="299">
        <v>36</v>
      </c>
    </row>
    <row r="53" spans="1:4" s="7" customFormat="1" ht="21.75" hidden="1" customHeight="1">
      <c r="A53" s="275">
        <f>+A52+1</f>
        <v>18</v>
      </c>
      <c r="B53" s="528" t="s">
        <v>79</v>
      </c>
      <c r="C53" s="529"/>
      <c r="D53" s="299"/>
    </row>
    <row r="54" spans="1:4" s="7" customFormat="1" ht="21.75" hidden="1" customHeight="1">
      <c r="A54" s="275">
        <f>+A53+1</f>
        <v>19</v>
      </c>
      <c r="B54" s="528" t="s">
        <v>80</v>
      </c>
      <c r="C54" s="529"/>
      <c r="D54" s="299"/>
    </row>
    <row r="55" spans="1:4" s="7" customFormat="1" ht="21.75" hidden="1" customHeight="1">
      <c r="A55" s="275">
        <f t="shared" ref="A55:A58" si="3">+A54+1</f>
        <v>20</v>
      </c>
      <c r="B55" s="528" t="s">
        <v>272</v>
      </c>
      <c r="C55" s="529"/>
      <c r="D55" s="299"/>
    </row>
    <row r="56" spans="1:4" s="7" customFormat="1" ht="21" hidden="1" customHeight="1">
      <c r="A56" s="275">
        <f t="shared" si="3"/>
        <v>21</v>
      </c>
      <c r="B56" s="528" t="s">
        <v>81</v>
      </c>
      <c r="C56" s="529"/>
      <c r="D56" s="299"/>
    </row>
    <row r="57" spans="1:4" s="7" customFormat="1" ht="21" hidden="1" customHeight="1">
      <c r="A57" s="275">
        <f t="shared" si="3"/>
        <v>22</v>
      </c>
      <c r="B57" s="528" t="s">
        <v>88</v>
      </c>
      <c r="C57" s="529"/>
      <c r="D57" s="299"/>
    </row>
    <row r="58" spans="1:4" s="7" customFormat="1" ht="21" hidden="1" customHeight="1">
      <c r="A58" s="275">
        <f t="shared" si="3"/>
        <v>23</v>
      </c>
      <c r="B58" s="528" t="s">
        <v>251</v>
      </c>
      <c r="C58" s="529"/>
      <c r="D58" s="299"/>
    </row>
    <row r="59" spans="1:4" s="7" customFormat="1" ht="21" customHeight="1">
      <c r="A59" s="275">
        <f>+A52+1</f>
        <v>18</v>
      </c>
      <c r="B59" s="528" t="s">
        <v>58</v>
      </c>
      <c r="C59" s="529"/>
      <c r="D59" s="299">
        <v>8031.9</v>
      </c>
    </row>
    <row r="60" spans="1:4" s="7" customFormat="1" ht="21" customHeight="1">
      <c r="A60" s="49">
        <f>+A59+0.1</f>
        <v>18.100000000000001</v>
      </c>
      <c r="B60" s="530" t="s">
        <v>253</v>
      </c>
      <c r="C60" s="531"/>
      <c r="D60" s="299">
        <v>274.3</v>
      </c>
    </row>
    <row r="61" spans="1:4" ht="19.5" customHeight="1">
      <c r="A61" s="275">
        <f>+A59+1</f>
        <v>19</v>
      </c>
      <c r="B61" s="528" t="s">
        <v>83</v>
      </c>
      <c r="C61" s="529"/>
      <c r="D61" s="299">
        <f>SUM(D62:D72)</f>
        <v>1914.8</v>
      </c>
    </row>
    <row r="62" spans="1:4" s="284" customFormat="1" ht="22.5" customHeight="1">
      <c r="A62" s="49">
        <f>+A61+0.1</f>
        <v>19.100000000000001</v>
      </c>
      <c r="B62" s="530" t="s">
        <v>86</v>
      </c>
      <c r="C62" s="531"/>
      <c r="D62" s="301">
        <v>443.4</v>
      </c>
    </row>
    <row r="63" spans="1:4" s="284" customFormat="1" ht="22.5" hidden="1" customHeight="1">
      <c r="A63" s="49" t="s">
        <v>283</v>
      </c>
      <c r="B63" s="530" t="s">
        <v>92</v>
      </c>
      <c r="C63" s="531"/>
      <c r="D63" s="301"/>
    </row>
    <row r="64" spans="1:4" s="284" customFormat="1" ht="22.5" hidden="1" customHeight="1">
      <c r="A64" s="49" t="s">
        <v>284</v>
      </c>
      <c r="B64" s="530" t="s">
        <v>156</v>
      </c>
      <c r="C64" s="531"/>
      <c r="D64" s="300"/>
    </row>
    <row r="65" spans="1:4" s="284" customFormat="1" ht="22.5" hidden="1" customHeight="1">
      <c r="A65" s="49" t="s">
        <v>285</v>
      </c>
      <c r="B65" s="530" t="s">
        <v>89</v>
      </c>
      <c r="C65" s="531"/>
      <c r="D65" s="300"/>
    </row>
    <row r="66" spans="1:4" s="232" customFormat="1" ht="22.5" hidden="1" customHeight="1">
      <c r="A66" s="49" t="s">
        <v>286</v>
      </c>
      <c r="B66" s="530" t="s">
        <v>51</v>
      </c>
      <c r="C66" s="531"/>
      <c r="D66" s="300"/>
    </row>
    <row r="67" spans="1:4" s="280" customFormat="1" ht="22.5" hidden="1" customHeight="1">
      <c r="A67" s="49" t="s">
        <v>287</v>
      </c>
      <c r="B67" s="530" t="s">
        <v>91</v>
      </c>
      <c r="C67" s="531"/>
      <c r="D67" s="300"/>
    </row>
    <row r="68" spans="1:4" s="280" customFormat="1" ht="22.5" hidden="1" customHeight="1">
      <c r="A68" s="49" t="s">
        <v>288</v>
      </c>
      <c r="B68" s="530" t="s">
        <v>155</v>
      </c>
      <c r="C68" s="531"/>
      <c r="D68" s="300"/>
    </row>
    <row r="69" spans="1:4" s="280" customFormat="1" ht="22.5" hidden="1" customHeight="1">
      <c r="A69" s="49" t="s">
        <v>289</v>
      </c>
      <c r="B69" s="530" t="s">
        <v>153</v>
      </c>
      <c r="C69" s="531"/>
      <c r="D69" s="300"/>
    </row>
    <row r="70" spans="1:4" s="280" customFormat="1" ht="22.5" customHeight="1">
      <c r="A70" s="49">
        <f>+A62+0.1</f>
        <v>19.200000000000003</v>
      </c>
      <c r="B70" s="530" t="s">
        <v>306</v>
      </c>
      <c r="C70" s="531"/>
      <c r="D70" s="300">
        <v>20</v>
      </c>
    </row>
    <row r="71" spans="1:4" s="280" customFormat="1" ht="22.5" customHeight="1">
      <c r="A71" s="49">
        <f>+A70+0.1</f>
        <v>19.300000000000004</v>
      </c>
      <c r="B71" s="530" t="s">
        <v>79</v>
      </c>
      <c r="C71" s="531"/>
      <c r="D71" s="300">
        <v>513.4</v>
      </c>
    </row>
    <row r="72" spans="1:4" s="280" customFormat="1" ht="22.5" customHeight="1">
      <c r="A72" s="49">
        <f>+A71+0.1</f>
        <v>19.400000000000006</v>
      </c>
      <c r="B72" s="530" t="s">
        <v>307</v>
      </c>
      <c r="C72" s="531"/>
      <c r="D72" s="300">
        <v>938</v>
      </c>
    </row>
    <row r="73" spans="1:4" s="7" customFormat="1" ht="20.25" customHeight="1">
      <c r="A73" s="422" t="s">
        <v>3</v>
      </c>
      <c r="B73" s="524" t="s">
        <v>13</v>
      </c>
      <c r="C73" s="525"/>
      <c r="D73" s="298">
        <f>+D12-D25</f>
        <v>12979.699999999837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hidden="1" customHeight="1">
      <c r="A75" s="45"/>
      <c r="B75" s="46"/>
      <c r="C75" s="46"/>
      <c r="D75" s="47"/>
    </row>
    <row r="76" spans="1:4" s="7" customFormat="1" ht="22.5" hidden="1" customHeight="1">
      <c r="A76" s="45"/>
      <c r="B76" s="46"/>
      <c r="C76" s="46"/>
      <c r="D76" s="47"/>
    </row>
    <row r="77" spans="1:4" s="7" customFormat="1" hidden="1">
      <c r="A77" s="21"/>
      <c r="B77" s="21" t="s">
        <v>68</v>
      </c>
      <c r="C77" s="21"/>
      <c r="D77" s="272"/>
    </row>
    <row r="78" spans="1:4" hidden="1">
      <c r="B78" s="23" t="s">
        <v>18</v>
      </c>
      <c r="C78" s="23"/>
      <c r="D78" s="20" t="s">
        <v>19</v>
      </c>
    </row>
    <row r="79" spans="1:4" hidden="1">
      <c r="A79" s="13"/>
      <c r="B79" s="14"/>
      <c r="C79" s="14"/>
    </row>
    <row r="80" spans="1:4" hidden="1">
      <c r="A80" s="13"/>
      <c r="B80" s="285" t="s">
        <v>69</v>
      </c>
      <c r="C80" s="13"/>
      <c r="D80" s="272"/>
    </row>
    <row r="81" spans="1:4" hidden="1">
      <c r="A81" s="13"/>
      <c r="B81" s="13"/>
      <c r="C81" s="13"/>
      <c r="D81" s="20" t="s">
        <v>19</v>
      </c>
    </row>
    <row r="82" spans="1:4" hidden="1">
      <c r="A82" s="13"/>
      <c r="B82" s="14" t="s">
        <v>12</v>
      </c>
      <c r="C82" s="14"/>
      <c r="D82" s="15"/>
    </row>
    <row r="83" spans="1:4" s="425" customFormat="1" ht="105" customHeight="1">
      <c r="A83" s="424"/>
      <c r="B83" s="424" t="s">
        <v>254</v>
      </c>
      <c r="C83" s="424"/>
      <c r="D83" s="424" t="s">
        <v>255</v>
      </c>
    </row>
    <row r="84" spans="1:4">
      <c r="A84" s="13"/>
      <c r="B84" s="13"/>
      <c r="C84" s="13"/>
      <c r="D84" s="15"/>
    </row>
    <row r="85" spans="1:4">
      <c r="A85" s="13"/>
      <c r="B85" s="13"/>
      <c r="C85" s="13"/>
      <c r="D85" s="15"/>
    </row>
    <row r="86" spans="1:4">
      <c r="A86" s="13"/>
      <c r="B86" s="13"/>
      <c r="C86" s="13"/>
      <c r="D86" s="13"/>
    </row>
    <row r="87" spans="1:4">
      <c r="A87" s="14"/>
      <c r="B87" s="14"/>
      <c r="C87" s="14"/>
      <c r="D87" s="14"/>
    </row>
    <row r="88" spans="1:4">
      <c r="A88" s="14"/>
      <c r="B88" s="14"/>
      <c r="C88" s="14"/>
      <c r="D88" s="14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3"/>
    </row>
    <row r="92" spans="1:4">
      <c r="A92" s="13"/>
      <c r="B92" s="13"/>
      <c r="C92" s="13"/>
      <c r="D92" s="15"/>
    </row>
    <row r="93" spans="1:4" ht="12.75" customHeight="1">
      <c r="A93" s="14"/>
      <c r="B93" s="24"/>
      <c r="C93" s="24"/>
      <c r="D93" s="25"/>
    </row>
    <row r="94" spans="1:4" ht="12.75" customHeight="1">
      <c r="A94" s="14"/>
      <c r="B94" s="24"/>
      <c r="C94" s="24"/>
      <c r="D94" s="24"/>
    </row>
    <row r="95" spans="1:4">
      <c r="A95" s="14"/>
      <c r="B95" s="24"/>
      <c r="C95" s="24"/>
      <c r="D95" s="24"/>
    </row>
    <row r="96" spans="1:4">
      <c r="A96" s="14"/>
      <c r="B96" s="26"/>
      <c r="C96" s="26"/>
      <c r="D96" s="24"/>
    </row>
    <row r="97" spans="1:4">
      <c r="A97" s="14"/>
      <c r="B97" s="26"/>
      <c r="C97" s="26"/>
      <c r="D97" s="25"/>
    </row>
    <row r="98" spans="1:4">
      <c r="A98" s="14"/>
      <c r="B98" s="26"/>
      <c r="C98" s="26"/>
      <c r="D98" s="25"/>
    </row>
    <row r="99" spans="1:4">
      <c r="A99" s="14"/>
      <c r="B99" s="26"/>
      <c r="C99" s="26"/>
      <c r="D99" s="25"/>
    </row>
    <row r="100" spans="1:4">
      <c r="A100" s="27"/>
      <c r="B100" s="26"/>
      <c r="C100" s="26"/>
      <c r="D100" s="24"/>
    </row>
    <row r="101" spans="1:4">
      <c r="A101" s="27"/>
      <c r="B101" s="26"/>
      <c r="C101" s="26"/>
      <c r="D101" s="24"/>
    </row>
    <row r="102" spans="1:4">
      <c r="A102" s="27"/>
      <c r="B102" s="26"/>
      <c r="C102" s="26"/>
      <c r="D102" s="24"/>
    </row>
    <row r="103" spans="1:4">
      <c r="A103" s="27"/>
      <c r="B103" s="26"/>
      <c r="C103" s="26"/>
      <c r="D103" s="24"/>
    </row>
    <row r="104" spans="1:4">
      <c r="A104" s="27"/>
      <c r="B104" s="26"/>
      <c r="C104" s="26"/>
      <c r="D104" s="24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8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9"/>
      <c r="C119" s="29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</row>
    <row r="122" spans="1:4">
      <c r="A122" s="14"/>
      <c r="B122" s="26"/>
      <c r="C122" s="26"/>
    </row>
    <row r="123" spans="1:4">
      <c r="A123" s="14"/>
      <c r="B123" s="26"/>
      <c r="C123" s="26"/>
    </row>
    <row r="125" spans="1:4">
      <c r="B125" s="26"/>
      <c r="C125" s="26"/>
    </row>
    <row r="127" spans="1:4">
      <c r="B127" s="26"/>
      <c r="C127" s="26"/>
    </row>
    <row r="244" spans="1:1">
      <c r="A244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2"/>
  <sheetViews>
    <sheetView view="pageBreakPreview" zoomScaleNormal="100" zoomScaleSheetLayoutView="100" workbookViewId="0">
      <selection activeCell="D1" sqref="D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1" customWidth="1"/>
    <col min="4" max="4" width="19.28515625" style="311" customWidth="1"/>
    <col min="5" max="6" width="14.5703125" style="311" customWidth="1"/>
    <col min="7" max="7" width="3.140625" style="208" hidden="1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473</v>
      </c>
      <c r="G1" s="297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313</v>
      </c>
    </row>
    <row r="5" spans="1:7" ht="34.15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40" t="s">
        <v>9</v>
      </c>
      <c r="B7" s="540"/>
      <c r="C7" s="540"/>
      <c r="D7" s="540"/>
      <c r="E7" s="540"/>
      <c r="F7" s="540"/>
    </row>
    <row r="8" spans="1:7" ht="20.25">
      <c r="A8" s="540" t="str">
        <f>+'Ekamutner ev caxser'!A8</f>
        <v xml:space="preserve">ԵՐԵՎԱՆԻ «ԱՎԱՆ» ԱՌՈՂՋՈՒԹՅԱՆ ԿԵՆՏՐՈՆ» ՓԲԸ-Ի  </v>
      </c>
      <c r="B8" s="540"/>
      <c r="C8" s="540"/>
      <c r="D8" s="540"/>
      <c r="E8" s="540"/>
      <c r="F8" s="540"/>
    </row>
    <row r="9" spans="1:7" ht="20.25">
      <c r="A9" s="540" t="s">
        <v>259</v>
      </c>
      <c r="B9" s="540"/>
      <c r="C9" s="540"/>
      <c r="D9" s="540"/>
      <c r="E9" s="540"/>
      <c r="F9" s="540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0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2">
        <f>+F13</f>
        <v>8354.7000000000007</v>
      </c>
      <c r="D13" s="302">
        <f>+F13</f>
        <v>8354.7000000000007</v>
      </c>
      <c r="E13" s="302">
        <f>+F13</f>
        <v>8354.7000000000007</v>
      </c>
      <c r="F13" s="303">
        <f>+'DT KT'!C99</f>
        <v>8354.7000000000007</v>
      </c>
    </row>
    <row r="14" spans="1:7" s="201" customFormat="1" ht="34.5">
      <c r="A14" s="17" t="s">
        <v>2</v>
      </c>
      <c r="B14" s="19" t="s">
        <v>263</v>
      </c>
      <c r="C14" s="304">
        <f>SUM(C15:C16,C19:C23)</f>
        <v>124898.3</v>
      </c>
      <c r="D14" s="304">
        <f t="shared" ref="D14:F14" si="0">SUM(D15:D16,D19:D23)</f>
        <v>259216.2</v>
      </c>
      <c r="E14" s="304">
        <f t="shared" si="0"/>
        <v>405281.4</v>
      </c>
      <c r="F14" s="304">
        <f t="shared" si="0"/>
        <v>559672.6</v>
      </c>
    </row>
    <row r="15" spans="1:7" ht="34.5">
      <c r="A15" s="275">
        <v>1</v>
      </c>
      <c r="B15" s="287" t="s">
        <v>274</v>
      </c>
      <c r="C15" s="305">
        <v>78899.100000000006</v>
      </c>
      <c r="D15" s="305">
        <v>177819.8</v>
      </c>
      <c r="E15" s="305">
        <v>276740.5</v>
      </c>
      <c r="F15" s="305">
        <f>+'Ekamutner ev caxser'!D13</f>
        <v>395682.7</v>
      </c>
    </row>
    <row r="16" spans="1:7" s="6" customFormat="1" ht="34.5">
      <c r="A16" s="275">
        <v>2</v>
      </c>
      <c r="B16" s="288" t="s">
        <v>269</v>
      </c>
      <c r="C16" s="305">
        <f>23494.7-1828</f>
        <v>21666.7</v>
      </c>
      <c r="D16" s="305">
        <f>58736.7-D19</f>
        <v>54166.7</v>
      </c>
      <c r="E16" s="305">
        <f>105726-E19</f>
        <v>97500</v>
      </c>
      <c r="F16" s="305">
        <f>140968-F19</f>
        <v>130000</v>
      </c>
    </row>
    <row r="17" spans="1:8" s="404" customFormat="1" ht="33">
      <c r="A17" s="49">
        <f>+A16+0.1</f>
        <v>2.1</v>
      </c>
      <c r="B17" s="403" t="s">
        <v>268</v>
      </c>
      <c r="C17" s="305">
        <v>1047.2</v>
      </c>
      <c r="D17" s="305">
        <v>2617.9</v>
      </c>
      <c r="E17" s="305">
        <v>4712.2</v>
      </c>
      <c r="F17" s="306">
        <f>+'Ekamutner ev caxser'!D15</f>
        <v>6282.9</v>
      </c>
    </row>
    <row r="18" spans="1:8" s="6" customFormat="1" ht="34.5" hidden="1">
      <c r="A18" s="275">
        <v>3</v>
      </c>
      <c r="B18" s="288" t="s">
        <v>270</v>
      </c>
      <c r="C18" s="305">
        <f t="shared" ref="C18:C22" si="1">+F18*0.25</f>
        <v>0</v>
      </c>
      <c r="D18" s="305">
        <f t="shared" ref="D18:D22" si="2">+F18*0.5</f>
        <v>0</v>
      </c>
      <c r="E18" s="305">
        <f t="shared" ref="E18:E22" si="3">+F18*0.75</f>
        <v>0</v>
      </c>
      <c r="F18" s="305">
        <f>+'Ekamutner ev caxser'!D16</f>
        <v>0</v>
      </c>
    </row>
    <row r="19" spans="1:8" s="6" customFormat="1">
      <c r="A19" s="275">
        <f>+A16+1</f>
        <v>3</v>
      </c>
      <c r="B19" s="288" t="s">
        <v>50</v>
      </c>
      <c r="C19" s="305">
        <v>1828</v>
      </c>
      <c r="D19" s="305">
        <v>4570</v>
      </c>
      <c r="E19" s="305">
        <v>8226</v>
      </c>
      <c r="F19" s="305">
        <f>+'Ekamutner ev caxser'!D17</f>
        <v>10968</v>
      </c>
    </row>
    <row r="20" spans="1:8" s="6" customFormat="1" hidden="1">
      <c r="A20" s="275">
        <v>5</v>
      </c>
      <c r="B20" s="288" t="s">
        <v>51</v>
      </c>
      <c r="C20" s="305">
        <f t="shared" si="1"/>
        <v>0</v>
      </c>
      <c r="D20" s="305">
        <f t="shared" si="2"/>
        <v>0</v>
      </c>
      <c r="E20" s="305">
        <f t="shared" si="3"/>
        <v>0</v>
      </c>
      <c r="F20" s="305"/>
    </row>
    <row r="21" spans="1:8" s="6" customFormat="1">
      <c r="A21" s="275">
        <f>+A19+1</f>
        <v>4</v>
      </c>
      <c r="B21" s="277" t="s">
        <v>22</v>
      </c>
      <c r="C21" s="305">
        <v>22401</v>
      </c>
      <c r="D21" s="305">
        <v>22401</v>
      </c>
      <c r="E21" s="305">
        <v>22401</v>
      </c>
      <c r="F21" s="305">
        <v>22401</v>
      </c>
    </row>
    <row r="22" spans="1:8" hidden="1">
      <c r="A22" s="275">
        <f t="shared" ref="A22:A23" si="4">+A20+1</f>
        <v>6</v>
      </c>
      <c r="B22" s="288" t="s">
        <v>252</v>
      </c>
      <c r="C22" s="305">
        <f t="shared" si="1"/>
        <v>0</v>
      </c>
      <c r="D22" s="305">
        <f t="shared" si="2"/>
        <v>0</v>
      </c>
      <c r="E22" s="305">
        <f t="shared" si="3"/>
        <v>0</v>
      </c>
      <c r="F22" s="305"/>
    </row>
    <row r="23" spans="1:8">
      <c r="A23" s="275">
        <f t="shared" si="4"/>
        <v>5</v>
      </c>
      <c r="B23" s="288" t="s">
        <v>305</v>
      </c>
      <c r="C23" s="305">
        <v>103.5</v>
      </c>
      <c r="D23" s="305">
        <v>258.7</v>
      </c>
      <c r="E23" s="305">
        <v>413.9</v>
      </c>
      <c r="F23" s="305">
        <v>620.9</v>
      </c>
    </row>
    <row r="24" spans="1:8" hidden="1">
      <c r="A24" s="275">
        <v>9</v>
      </c>
      <c r="B24" s="277"/>
      <c r="C24" s="309"/>
      <c r="D24" s="309"/>
      <c r="E24" s="309"/>
      <c r="F24" s="305"/>
    </row>
    <row r="25" spans="1:8" s="201" customFormat="1" ht="34.5">
      <c r="A25" s="17" t="s">
        <v>3</v>
      </c>
      <c r="B25" s="19" t="s">
        <v>23</v>
      </c>
      <c r="C25" s="304">
        <f>+C26+C76+C85</f>
        <v>130826.4</v>
      </c>
      <c r="D25" s="304">
        <f>+D26+D76+D85</f>
        <v>266266.2</v>
      </c>
      <c r="E25" s="304">
        <f>+E26+E76+E85</f>
        <v>396315.45000000007</v>
      </c>
      <c r="F25" s="304">
        <f>+F26+F76+F85</f>
        <v>568027.30000000016</v>
      </c>
      <c r="H25" s="412"/>
    </row>
    <row r="26" spans="1:8" s="201" customFormat="1">
      <c r="A26" s="17"/>
      <c r="B26" s="19" t="s">
        <v>24</v>
      </c>
      <c r="C26" s="304">
        <f>SUM(C27:C28,C31:C45,C50:C51,C54:C64)</f>
        <v>129993.09999999999</v>
      </c>
      <c r="D26" s="304">
        <f>SUM(D27:D28,D31:D45,D50:D51,D54:D64)</f>
        <v>262099.5</v>
      </c>
      <c r="E26" s="304">
        <f>SUM(E27:E28,E31:E45,E50:E51,E54:E64)</f>
        <v>389648.75000000006</v>
      </c>
      <c r="F26" s="304">
        <f>SUM(F27:F28,F31:F45,F50:F51,F54:F64)</f>
        <v>558027.30000000016</v>
      </c>
      <c r="H26" s="412"/>
    </row>
    <row r="27" spans="1:8" s="201" customFormat="1" ht="34.5">
      <c r="A27" s="275">
        <v>1</v>
      </c>
      <c r="B27" s="277" t="s">
        <v>14</v>
      </c>
      <c r="C27" s="309">
        <f>73928.9+100.8</f>
        <v>74029.7</v>
      </c>
      <c r="D27" s="309">
        <f>184822.3+252.1</f>
        <v>185074.4</v>
      </c>
      <c r="E27" s="309">
        <f>295715.6+403.3</f>
        <v>296118.89999999997</v>
      </c>
      <c r="F27" s="305">
        <f>+'Ekamutner ev caxser'!D26</f>
        <v>444178.4</v>
      </c>
      <c r="G27" s="270"/>
    </row>
    <row r="28" spans="1:8" ht="38.25" customHeight="1">
      <c r="A28" s="275">
        <f>+A27+1</f>
        <v>2</v>
      </c>
      <c r="B28" s="277" t="s">
        <v>15</v>
      </c>
      <c r="C28" s="316">
        <f>SUM(C29:C30)</f>
        <v>0</v>
      </c>
      <c r="D28" s="316">
        <f t="shared" ref="D28:F28" si="5">SUM(D29:D30)</f>
        <v>11398.7</v>
      </c>
      <c r="E28" s="316">
        <f t="shared" si="5"/>
        <v>19899</v>
      </c>
      <c r="F28" s="316">
        <f t="shared" si="5"/>
        <v>29848.5</v>
      </c>
    </row>
    <row r="29" spans="1:8" s="318" customFormat="1" ht="16.5">
      <c r="A29" s="49">
        <f>+A28+0.1</f>
        <v>2.1</v>
      </c>
      <c r="B29" s="220" t="s">
        <v>71</v>
      </c>
      <c r="C29" s="314"/>
      <c r="D29" s="314">
        <v>9841.5</v>
      </c>
      <c r="E29" s="314">
        <v>15746.5</v>
      </c>
      <c r="F29" s="307">
        <f>+'Ekamutner ev caxser'!D28</f>
        <v>23619.7</v>
      </c>
      <c r="G29" s="317"/>
    </row>
    <row r="30" spans="1:8" s="319" customFormat="1" ht="16.5">
      <c r="A30" s="49">
        <f>+A29+0.1</f>
        <v>2.2000000000000002</v>
      </c>
      <c r="B30" s="220" t="s">
        <v>46</v>
      </c>
      <c r="C30" s="314"/>
      <c r="D30" s="314">
        <v>1557.2</v>
      </c>
      <c r="E30" s="314">
        <v>4152.5</v>
      </c>
      <c r="F30" s="307">
        <v>6228.8</v>
      </c>
      <c r="G30" s="317"/>
    </row>
    <row r="31" spans="1:8">
      <c r="A31" s="275">
        <f>+A28+1</f>
        <v>3</v>
      </c>
      <c r="B31" s="277" t="s">
        <v>17</v>
      </c>
      <c r="C31" s="409">
        <v>917.4</v>
      </c>
      <c r="D31" s="409">
        <f t="shared" ref="D31:D44" si="6">+F31*0.5</f>
        <v>2752.1</v>
      </c>
      <c r="E31" s="409">
        <f t="shared" ref="E31:E44" si="7">+F31*0.75</f>
        <v>4128.1499999999996</v>
      </c>
      <c r="F31" s="305">
        <f>+'Ekamutner ev caxser'!D31</f>
        <v>5504.2</v>
      </c>
      <c r="G31" s="270"/>
    </row>
    <row r="32" spans="1:8">
      <c r="A32" s="275">
        <f>+A31+1</f>
        <v>4</v>
      </c>
      <c r="B32" s="277" t="s">
        <v>16</v>
      </c>
      <c r="C32" s="409">
        <v>1564.5</v>
      </c>
      <c r="D32" s="409">
        <f t="shared" si="6"/>
        <v>4693.3999999999996</v>
      </c>
      <c r="E32" s="409">
        <f t="shared" si="7"/>
        <v>7040.0999999999995</v>
      </c>
      <c r="F32" s="305">
        <f>+'Ekamutner ev caxser'!D32</f>
        <v>9386.7999999999993</v>
      </c>
      <c r="G32" s="270"/>
    </row>
    <row r="33" spans="1:7">
      <c r="A33" s="275">
        <f t="shared" ref="A33:A44" si="8">+A32+1</f>
        <v>5</v>
      </c>
      <c r="B33" s="277" t="s">
        <v>11</v>
      </c>
      <c r="C33" s="409">
        <v>103</v>
      </c>
      <c r="D33" s="409">
        <v>257.60000000000002</v>
      </c>
      <c r="E33" s="409">
        <v>412.2</v>
      </c>
      <c r="F33" s="305">
        <f>+'Ekamutner ev caxser'!D33</f>
        <v>618.20000000000005</v>
      </c>
      <c r="G33" s="270"/>
    </row>
    <row r="34" spans="1:7" s="201" customFormat="1">
      <c r="A34" s="275">
        <f t="shared" si="8"/>
        <v>6</v>
      </c>
      <c r="B34" s="277" t="s">
        <v>10</v>
      </c>
      <c r="C34" s="409">
        <v>319.8</v>
      </c>
      <c r="D34" s="409">
        <v>799.4</v>
      </c>
      <c r="E34" s="409">
        <v>1279.0999999999999</v>
      </c>
      <c r="F34" s="305">
        <f>+'Ekamutner ev caxser'!D34</f>
        <v>1918.6</v>
      </c>
      <c r="G34" s="270"/>
    </row>
    <row r="35" spans="1:7" ht="34.5">
      <c r="A35" s="275">
        <f t="shared" si="8"/>
        <v>7</v>
      </c>
      <c r="B35" s="277" t="s">
        <v>271</v>
      </c>
      <c r="C35" s="409">
        <f>11.7+280</f>
        <v>291.7</v>
      </c>
      <c r="D35" s="409">
        <f>29.2+699.9</f>
        <v>729.1</v>
      </c>
      <c r="E35" s="409">
        <f>46.7+1119.8</f>
        <v>1166.5</v>
      </c>
      <c r="F35" s="305">
        <f>+'Ekamutner ev caxser'!D35</f>
        <v>1749.7</v>
      </c>
      <c r="G35" s="270"/>
    </row>
    <row r="36" spans="1:7">
      <c r="A36" s="275">
        <f t="shared" si="8"/>
        <v>8</v>
      </c>
      <c r="B36" s="277" t="s">
        <v>90</v>
      </c>
      <c r="C36" s="409">
        <v>417.9</v>
      </c>
      <c r="D36" s="409">
        <v>2089.3000000000002</v>
      </c>
      <c r="E36" s="409">
        <v>3342.9</v>
      </c>
      <c r="F36" s="305">
        <f>+'Ekamutner ev caxser'!D36</f>
        <v>5014.3999999999996</v>
      </c>
      <c r="G36" s="270"/>
    </row>
    <row r="37" spans="1:7">
      <c r="A37" s="275">
        <f t="shared" si="8"/>
        <v>9</v>
      </c>
      <c r="B37" s="277" t="s">
        <v>6</v>
      </c>
      <c r="C37" s="409">
        <v>202.3</v>
      </c>
      <c r="D37" s="409">
        <v>505.8</v>
      </c>
      <c r="E37" s="409">
        <v>809.3</v>
      </c>
      <c r="F37" s="305">
        <f>+'Ekamutner ev caxser'!D37</f>
        <v>1213.9000000000001</v>
      </c>
      <c r="G37" s="270"/>
    </row>
    <row r="38" spans="1:7">
      <c r="A38" s="275">
        <f t="shared" si="8"/>
        <v>10</v>
      </c>
      <c r="B38" s="277" t="s">
        <v>53</v>
      </c>
      <c r="C38" s="409">
        <v>16</v>
      </c>
      <c r="D38" s="409">
        <v>40</v>
      </c>
      <c r="E38" s="409">
        <v>64</v>
      </c>
      <c r="F38" s="305">
        <f>+'Ekamutner ev caxser'!D38</f>
        <v>96</v>
      </c>
      <c r="G38" s="270"/>
    </row>
    <row r="39" spans="1:7" hidden="1">
      <c r="A39" s="275">
        <f t="shared" si="8"/>
        <v>11</v>
      </c>
      <c r="B39" s="277" t="s">
        <v>64</v>
      </c>
      <c r="C39" s="409">
        <f t="shared" ref="C39:C44" si="9">+F39*0.25</f>
        <v>0</v>
      </c>
      <c r="D39" s="409">
        <f t="shared" si="6"/>
        <v>0</v>
      </c>
      <c r="E39" s="409">
        <f t="shared" si="7"/>
        <v>0</v>
      </c>
      <c r="F39" s="305">
        <f>+'Ekamutner ev caxser'!D39</f>
        <v>0</v>
      </c>
      <c r="G39" s="270"/>
    </row>
    <row r="40" spans="1:7">
      <c r="A40" s="275">
        <f>A38+1</f>
        <v>11</v>
      </c>
      <c r="B40" s="277" t="s">
        <v>54</v>
      </c>
      <c r="C40" s="409">
        <v>20.7</v>
      </c>
      <c r="D40" s="409">
        <v>51.7</v>
      </c>
      <c r="E40" s="409">
        <v>82.7</v>
      </c>
      <c r="F40" s="305">
        <f>+'Ekamutner ev caxser'!D40</f>
        <v>124</v>
      </c>
      <c r="G40" s="270"/>
    </row>
    <row r="41" spans="1:7" ht="18.600000000000001" customHeight="1">
      <c r="A41" s="275">
        <f t="shared" si="8"/>
        <v>12</v>
      </c>
      <c r="B41" s="277" t="s">
        <v>42</v>
      </c>
      <c r="C41" s="409">
        <v>151.5</v>
      </c>
      <c r="D41" s="409">
        <v>378.7</v>
      </c>
      <c r="E41" s="409">
        <v>605.9</v>
      </c>
      <c r="F41" s="305">
        <f>+'Ekamutner ev caxser'!D41</f>
        <v>908.9</v>
      </c>
      <c r="G41" s="270"/>
    </row>
    <row r="42" spans="1:7" s="201" customFormat="1">
      <c r="A42" s="275">
        <f t="shared" si="8"/>
        <v>13</v>
      </c>
      <c r="B42" s="277" t="s">
        <v>27</v>
      </c>
      <c r="C42" s="409">
        <v>284.10000000000002</v>
      </c>
      <c r="D42" s="409">
        <v>710.1</v>
      </c>
      <c r="E42" s="409">
        <v>1136.2</v>
      </c>
      <c r="F42" s="305">
        <f>+'Ekamutner ev caxser'!D42</f>
        <v>1704.3</v>
      </c>
      <c r="G42" s="270"/>
    </row>
    <row r="43" spans="1:7" s="201" customFormat="1" hidden="1">
      <c r="A43" s="275">
        <f t="shared" si="8"/>
        <v>14</v>
      </c>
      <c r="B43" s="277" t="s">
        <v>59</v>
      </c>
      <c r="C43" s="409">
        <f t="shared" si="9"/>
        <v>0</v>
      </c>
      <c r="D43" s="409">
        <f t="shared" si="6"/>
        <v>0</v>
      </c>
      <c r="E43" s="409">
        <f t="shared" si="7"/>
        <v>0</v>
      </c>
      <c r="F43" s="305">
        <f>+'Ekamutner ev caxser'!D43</f>
        <v>0</v>
      </c>
      <c r="G43" s="270"/>
    </row>
    <row r="44" spans="1:7" s="201" customFormat="1" hidden="1">
      <c r="A44" s="275">
        <f t="shared" si="8"/>
        <v>15</v>
      </c>
      <c r="B44" s="277" t="s">
        <v>57</v>
      </c>
      <c r="C44" s="409">
        <f t="shared" si="9"/>
        <v>0</v>
      </c>
      <c r="D44" s="409">
        <f t="shared" si="6"/>
        <v>0</v>
      </c>
      <c r="E44" s="409">
        <f t="shared" si="7"/>
        <v>0</v>
      </c>
      <c r="F44" s="305">
        <f>+'Ekamutner ev caxser'!D44</f>
        <v>0</v>
      </c>
      <c r="G44" s="270"/>
    </row>
    <row r="45" spans="1:7">
      <c r="A45" s="275">
        <f>+A42+1</f>
        <v>14</v>
      </c>
      <c r="B45" s="277" t="s">
        <v>25</v>
      </c>
      <c r="C45" s="320">
        <f>SUM(C46:C49)</f>
        <v>228</v>
      </c>
      <c r="D45" s="320">
        <f t="shared" ref="D45:F45" si="10">SUM(D46:D49)</f>
        <v>570</v>
      </c>
      <c r="E45" s="320">
        <f t="shared" si="10"/>
        <v>912</v>
      </c>
      <c r="F45" s="320">
        <f t="shared" si="10"/>
        <v>1368</v>
      </c>
    </row>
    <row r="46" spans="1:7" s="315" customFormat="1" ht="16.5">
      <c r="A46" s="49">
        <f>+A45+0.1</f>
        <v>14.1</v>
      </c>
      <c r="B46" s="221" t="s">
        <v>55</v>
      </c>
      <c r="C46" s="314">
        <v>205.8</v>
      </c>
      <c r="D46" s="314">
        <v>514.5</v>
      </c>
      <c r="E46" s="314">
        <v>823.2</v>
      </c>
      <c r="F46" s="307">
        <f>+'Ekamutner ev caxser'!D46</f>
        <v>1234.8</v>
      </c>
      <c r="G46" s="321"/>
    </row>
    <row r="47" spans="1:7" s="315" customFormat="1" ht="16.5" hidden="1">
      <c r="A47" s="49">
        <f t="shared" ref="A47:A48" si="11">+A46+0.1</f>
        <v>14.2</v>
      </c>
      <c r="B47" s="221" t="s">
        <v>56</v>
      </c>
      <c r="C47" s="314">
        <f t="shared" ref="C47:C48" si="12">+F47*0.25</f>
        <v>0</v>
      </c>
      <c r="D47" s="314">
        <f t="shared" ref="D47:D48" si="13">+F47*0.5</f>
        <v>0</v>
      </c>
      <c r="E47" s="314">
        <f t="shared" ref="E47:E48" si="14">+F47*0.75</f>
        <v>0</v>
      </c>
      <c r="F47" s="307">
        <f>+'Ekamutner ev caxser'!D47</f>
        <v>0</v>
      </c>
      <c r="G47" s="321"/>
    </row>
    <row r="48" spans="1:7" s="318" customFormat="1" ht="16.5" hidden="1">
      <c r="A48" s="49">
        <f t="shared" si="11"/>
        <v>14.299999999999999</v>
      </c>
      <c r="B48" s="221" t="s">
        <v>87</v>
      </c>
      <c r="C48" s="314">
        <f t="shared" si="12"/>
        <v>0</v>
      </c>
      <c r="D48" s="314">
        <f t="shared" si="13"/>
        <v>0</v>
      </c>
      <c r="E48" s="314">
        <f t="shared" si="14"/>
        <v>0</v>
      </c>
      <c r="F48" s="307">
        <f>+'Ekamutner ev caxser'!D48</f>
        <v>0</v>
      </c>
      <c r="G48" s="321"/>
    </row>
    <row r="49" spans="1:7" s="318" customFormat="1" ht="16.5">
      <c r="A49" s="49">
        <f>+A46+0.1</f>
        <v>14.2</v>
      </c>
      <c r="B49" s="221" t="s">
        <v>82</v>
      </c>
      <c r="C49" s="314">
        <v>22.2</v>
      </c>
      <c r="D49" s="314">
        <v>55.5</v>
      </c>
      <c r="E49" s="314">
        <v>88.8</v>
      </c>
      <c r="F49" s="307">
        <f>+'Ekamutner ev caxser'!D49</f>
        <v>133.19999999999999</v>
      </c>
      <c r="G49" s="321"/>
    </row>
    <row r="50" spans="1:7" s="7" customFormat="1">
      <c r="A50" s="275">
        <f>+A45+1</f>
        <v>15</v>
      </c>
      <c r="B50" s="278" t="s">
        <v>60</v>
      </c>
      <c r="C50" s="409">
        <v>12</v>
      </c>
      <c r="D50" s="409">
        <v>30</v>
      </c>
      <c r="E50" s="409">
        <v>48</v>
      </c>
      <c r="F50" s="305">
        <f>+'Ekamutner ev caxser'!D50</f>
        <v>72</v>
      </c>
      <c r="G50" s="271"/>
    </row>
    <row r="51" spans="1:7">
      <c r="A51" s="275">
        <f>+A50+1</f>
        <v>16</v>
      </c>
      <c r="B51" s="277" t="s">
        <v>26</v>
      </c>
      <c r="C51" s="309">
        <f>SUM(C52:C53)</f>
        <v>221</v>
      </c>
      <c r="D51" s="309">
        <f>SUM(D52:D53)</f>
        <v>552.5</v>
      </c>
      <c r="E51" s="309">
        <f>SUM(E52:E53)</f>
        <v>883.9</v>
      </c>
      <c r="F51" s="309">
        <f>SUM(F52:F53)</f>
        <v>1325.9</v>
      </c>
    </row>
    <row r="52" spans="1:7" s="315" customFormat="1" hidden="1">
      <c r="A52" s="49">
        <f>+A51+0.1</f>
        <v>16.100000000000001</v>
      </c>
      <c r="B52" s="43" t="s">
        <v>61</v>
      </c>
      <c r="C52" s="409">
        <f>+F52*0.25</f>
        <v>0</v>
      </c>
      <c r="D52" s="409">
        <f>+F52*0.5</f>
        <v>0</v>
      </c>
      <c r="E52" s="409">
        <f>+F52*0.75</f>
        <v>0</v>
      </c>
      <c r="F52" s="306"/>
    </row>
    <row r="53" spans="1:7" s="318" customFormat="1" ht="16.5">
      <c r="A53" s="49">
        <f>+A51+0.1</f>
        <v>16.100000000000001</v>
      </c>
      <c r="B53" s="43" t="s">
        <v>63</v>
      </c>
      <c r="C53" s="314">
        <v>221</v>
      </c>
      <c r="D53" s="314">
        <v>552.5</v>
      </c>
      <c r="E53" s="314">
        <v>883.9</v>
      </c>
      <c r="F53" s="307">
        <f>+'Ekamutner ev caxser'!D51</f>
        <v>1325.9</v>
      </c>
      <c r="G53" s="317"/>
    </row>
    <row r="54" spans="1:7">
      <c r="A54" s="275">
        <f>+A51+1</f>
        <v>17</v>
      </c>
      <c r="B54" s="277" t="s">
        <v>78</v>
      </c>
      <c r="C54" s="309">
        <v>6</v>
      </c>
      <c r="D54" s="309">
        <v>15</v>
      </c>
      <c r="E54" s="309">
        <v>24</v>
      </c>
      <c r="F54" s="309">
        <f>+'Ekamutner ev caxser'!D52</f>
        <v>36</v>
      </c>
    </row>
    <row r="55" spans="1:7" s="201" customFormat="1" hidden="1">
      <c r="A55" s="289">
        <f>+A54+1</f>
        <v>18</v>
      </c>
      <c r="B55" s="277" t="s">
        <v>79</v>
      </c>
      <c r="C55" s="409">
        <f t="shared" ref="C55:C61" si="15">+F55*0.25</f>
        <v>0</v>
      </c>
      <c r="D55" s="409">
        <f t="shared" ref="D55:D61" si="16">+F55*0.5</f>
        <v>0</v>
      </c>
      <c r="E55" s="409">
        <f t="shared" ref="E55:E61" si="17">+F55*0.75</f>
        <v>0</v>
      </c>
      <c r="F55" s="305">
        <f>+'Ekamutner ev caxser'!D53</f>
        <v>0</v>
      </c>
      <c r="G55" s="270"/>
    </row>
    <row r="56" spans="1:7" s="201" customFormat="1" hidden="1">
      <c r="A56" s="289">
        <f t="shared" ref="A56:A61" si="18">+A55+1</f>
        <v>19</v>
      </c>
      <c r="B56" s="277" t="s">
        <v>80</v>
      </c>
      <c r="C56" s="409">
        <f t="shared" si="15"/>
        <v>0</v>
      </c>
      <c r="D56" s="409">
        <f t="shared" si="16"/>
        <v>0</v>
      </c>
      <c r="E56" s="409">
        <f t="shared" si="17"/>
        <v>0</v>
      </c>
      <c r="F56" s="305">
        <f>+'Ekamutner ev caxser'!D54</f>
        <v>0</v>
      </c>
      <c r="G56" s="270"/>
    </row>
    <row r="57" spans="1:7" s="201" customFormat="1" ht="34.5" hidden="1">
      <c r="A57" s="289">
        <f t="shared" si="18"/>
        <v>20</v>
      </c>
      <c r="B57" s="277" t="s">
        <v>272</v>
      </c>
      <c r="C57" s="409">
        <f t="shared" si="15"/>
        <v>0</v>
      </c>
      <c r="D57" s="409">
        <f t="shared" si="16"/>
        <v>0</v>
      </c>
      <c r="E57" s="409">
        <f t="shared" si="17"/>
        <v>0</v>
      </c>
      <c r="F57" s="305">
        <f>+'Ekamutner ev caxser'!D55</f>
        <v>0</v>
      </c>
      <c r="G57" s="270"/>
    </row>
    <row r="58" spans="1:7" s="201" customFormat="1" hidden="1">
      <c r="A58" s="289">
        <f t="shared" si="18"/>
        <v>21</v>
      </c>
      <c r="B58" s="277" t="s">
        <v>81</v>
      </c>
      <c r="C58" s="409">
        <f t="shared" si="15"/>
        <v>0</v>
      </c>
      <c r="D58" s="409">
        <f t="shared" si="16"/>
        <v>0</v>
      </c>
      <c r="E58" s="409">
        <f t="shared" si="17"/>
        <v>0</v>
      </c>
      <c r="F58" s="305">
        <f>+'Ekamutner ev caxser'!D56</f>
        <v>0</v>
      </c>
      <c r="G58" s="270"/>
    </row>
    <row r="59" spans="1:7" s="201" customFormat="1" hidden="1">
      <c r="A59" s="289">
        <f t="shared" si="18"/>
        <v>22</v>
      </c>
      <c r="B59" s="277" t="s">
        <v>88</v>
      </c>
      <c r="C59" s="409">
        <f t="shared" si="15"/>
        <v>0</v>
      </c>
      <c r="D59" s="409">
        <f t="shared" si="16"/>
        <v>0</v>
      </c>
      <c r="E59" s="409">
        <f t="shared" si="17"/>
        <v>0</v>
      </c>
      <c r="F59" s="305">
        <f>+'Ekamutner ev caxser'!D57</f>
        <v>0</v>
      </c>
      <c r="G59" s="270"/>
    </row>
    <row r="60" spans="1:7" s="201" customFormat="1" hidden="1">
      <c r="A60" s="289">
        <f t="shared" si="18"/>
        <v>23</v>
      </c>
      <c r="B60" s="277" t="s">
        <v>251</v>
      </c>
      <c r="C60" s="409">
        <f t="shared" si="15"/>
        <v>0</v>
      </c>
      <c r="D60" s="409">
        <f t="shared" si="16"/>
        <v>0</v>
      </c>
      <c r="E60" s="409">
        <f t="shared" si="17"/>
        <v>0</v>
      </c>
      <c r="F60" s="305">
        <f>+'Ekamutner ev caxser'!D58</f>
        <v>0</v>
      </c>
      <c r="G60" s="270"/>
    </row>
    <row r="61" spans="1:7" s="201" customFormat="1" hidden="1">
      <c r="A61" s="289">
        <f t="shared" si="18"/>
        <v>24</v>
      </c>
      <c r="B61" s="277" t="s">
        <v>154</v>
      </c>
      <c r="C61" s="409">
        <f t="shared" si="15"/>
        <v>0</v>
      </c>
      <c r="D61" s="409">
        <f t="shared" si="16"/>
        <v>0</v>
      </c>
      <c r="E61" s="409">
        <f t="shared" si="17"/>
        <v>0</v>
      </c>
      <c r="F61" s="305"/>
      <c r="G61" s="270"/>
    </row>
    <row r="62" spans="1:7" s="201" customFormat="1">
      <c r="A62" s="289">
        <f>+A54+1</f>
        <v>18</v>
      </c>
      <c r="B62" s="277" t="s">
        <v>62</v>
      </c>
      <c r="C62" s="305">
        <v>51044.7</v>
      </c>
      <c r="D62" s="305">
        <v>51044.7</v>
      </c>
      <c r="E62" s="305">
        <v>51044.7</v>
      </c>
      <c r="F62" s="305">
        <v>51044.7</v>
      </c>
    </row>
    <row r="63" spans="1:7" s="201" customFormat="1">
      <c r="A63" s="289">
        <f>+A62+1</f>
        <v>19</v>
      </c>
      <c r="B63" s="288" t="s">
        <v>50</v>
      </c>
      <c r="C63" s="305"/>
      <c r="D63" s="305"/>
      <c r="E63" s="305"/>
      <c r="F63" s="305">
        <v>938</v>
      </c>
    </row>
    <row r="64" spans="1:7">
      <c r="A64" s="289">
        <f>+A63+1</f>
        <v>20</v>
      </c>
      <c r="B64" s="277" t="s">
        <v>83</v>
      </c>
      <c r="C64" s="299">
        <f t="shared" ref="C64:F64" si="19">SUM(C65:C75)</f>
        <v>162.80000000000001</v>
      </c>
      <c r="D64" s="299">
        <f t="shared" si="19"/>
        <v>407</v>
      </c>
      <c r="E64" s="299">
        <f t="shared" si="19"/>
        <v>651.20000000000005</v>
      </c>
      <c r="F64" s="299">
        <f t="shared" si="19"/>
        <v>976.8</v>
      </c>
    </row>
    <row r="65" spans="1:7" s="318" customFormat="1" ht="16.5">
      <c r="A65" s="49">
        <f>+A64+0.1</f>
        <v>20.100000000000001</v>
      </c>
      <c r="B65" s="43" t="s">
        <v>86</v>
      </c>
      <c r="C65" s="314">
        <v>73.900000000000006</v>
      </c>
      <c r="D65" s="314">
        <v>184.8</v>
      </c>
      <c r="E65" s="314">
        <v>295.60000000000002</v>
      </c>
      <c r="F65" s="307">
        <f>+'Ekamutner ev caxser'!D62</f>
        <v>443.4</v>
      </c>
      <c r="G65" s="317"/>
    </row>
    <row r="66" spans="1:7" s="318" customFormat="1" ht="16.5" hidden="1">
      <c r="A66" s="49">
        <f t="shared" ref="A66:A75" si="20">+A65+0.1</f>
        <v>20.200000000000003</v>
      </c>
      <c r="B66" s="43" t="s">
        <v>92</v>
      </c>
      <c r="C66" s="314">
        <f t="shared" ref="C66:C72" si="21">+F66*0.25</f>
        <v>0</v>
      </c>
      <c r="D66" s="314">
        <f t="shared" ref="D66:D72" si="22">+F66*0.5</f>
        <v>0</v>
      </c>
      <c r="E66" s="314">
        <f t="shared" ref="E66:E72" si="23">+F66*0.75</f>
        <v>0</v>
      </c>
      <c r="F66" s="307">
        <f>+'Ekamutner ev caxser'!D63</f>
        <v>0</v>
      </c>
      <c r="G66" s="317"/>
    </row>
    <row r="67" spans="1:7" s="318" customFormat="1" ht="33" hidden="1">
      <c r="A67" s="49">
        <f t="shared" si="20"/>
        <v>20.300000000000004</v>
      </c>
      <c r="B67" s="43" t="s">
        <v>156</v>
      </c>
      <c r="C67" s="314">
        <f t="shared" si="21"/>
        <v>0</v>
      </c>
      <c r="D67" s="314">
        <f t="shared" si="22"/>
        <v>0</v>
      </c>
      <c r="E67" s="314">
        <f t="shared" si="23"/>
        <v>0</v>
      </c>
      <c r="F67" s="307">
        <f>+'Ekamutner ev caxser'!D64</f>
        <v>0</v>
      </c>
      <c r="G67" s="317"/>
    </row>
    <row r="68" spans="1:7" s="318" customFormat="1" ht="16.5" hidden="1">
      <c r="A68" s="49">
        <f t="shared" si="20"/>
        <v>20.400000000000006</v>
      </c>
      <c r="B68" s="43" t="s">
        <v>89</v>
      </c>
      <c r="C68" s="314">
        <f t="shared" si="21"/>
        <v>0</v>
      </c>
      <c r="D68" s="314">
        <f t="shared" si="22"/>
        <v>0</v>
      </c>
      <c r="E68" s="314">
        <f t="shared" si="23"/>
        <v>0</v>
      </c>
      <c r="F68" s="307">
        <f>+'Ekamutner ev caxser'!D65</f>
        <v>0</v>
      </c>
    </row>
    <row r="69" spans="1:7" s="318" customFormat="1" ht="16.5" hidden="1">
      <c r="A69" s="49">
        <f t="shared" si="20"/>
        <v>20.500000000000007</v>
      </c>
      <c r="B69" s="43" t="s">
        <v>51</v>
      </c>
      <c r="C69" s="314">
        <f t="shared" si="21"/>
        <v>0</v>
      </c>
      <c r="D69" s="314">
        <f t="shared" si="22"/>
        <v>0</v>
      </c>
      <c r="E69" s="314">
        <f t="shared" si="23"/>
        <v>0</v>
      </c>
      <c r="F69" s="307">
        <f>+'Ekamutner ev caxser'!D66</f>
        <v>0</v>
      </c>
      <c r="G69" s="317"/>
    </row>
    <row r="70" spans="1:7" s="318" customFormat="1" ht="16.5" hidden="1">
      <c r="A70" s="49">
        <f t="shared" si="20"/>
        <v>20.600000000000009</v>
      </c>
      <c r="B70" s="43" t="s">
        <v>91</v>
      </c>
      <c r="C70" s="314">
        <f t="shared" si="21"/>
        <v>0</v>
      </c>
      <c r="D70" s="314">
        <f t="shared" si="22"/>
        <v>0</v>
      </c>
      <c r="E70" s="314">
        <f t="shared" si="23"/>
        <v>0</v>
      </c>
      <c r="F70" s="307">
        <f>+'Ekamutner ev caxser'!D67</f>
        <v>0</v>
      </c>
      <c r="G70" s="317"/>
    </row>
    <row r="71" spans="1:7" s="318" customFormat="1" ht="16.5" hidden="1">
      <c r="A71" s="49">
        <f t="shared" si="20"/>
        <v>20.70000000000001</v>
      </c>
      <c r="B71" s="43" t="s">
        <v>155</v>
      </c>
      <c r="C71" s="314">
        <f t="shared" si="21"/>
        <v>0</v>
      </c>
      <c r="D71" s="314">
        <f t="shared" si="22"/>
        <v>0</v>
      </c>
      <c r="E71" s="314">
        <f t="shared" si="23"/>
        <v>0</v>
      </c>
      <c r="F71" s="307">
        <f>+'Ekamutner ev caxser'!D68</f>
        <v>0</v>
      </c>
      <c r="G71" s="317"/>
    </row>
    <row r="72" spans="1:7" s="318" customFormat="1" ht="16.5" hidden="1">
      <c r="A72" s="49">
        <f t="shared" si="20"/>
        <v>20.800000000000011</v>
      </c>
      <c r="B72" s="43" t="s">
        <v>153</v>
      </c>
      <c r="C72" s="314">
        <f t="shared" si="21"/>
        <v>0</v>
      </c>
      <c r="D72" s="314">
        <f t="shared" si="22"/>
        <v>0</v>
      </c>
      <c r="E72" s="314">
        <f t="shared" si="23"/>
        <v>0</v>
      </c>
      <c r="F72" s="307">
        <f>+'Ekamutner ev caxser'!D69</f>
        <v>0</v>
      </c>
      <c r="G72" s="317"/>
    </row>
    <row r="73" spans="1:7" s="318" customFormat="1" ht="16.5">
      <c r="A73" s="49">
        <f>+A65+0.1</f>
        <v>20.200000000000003</v>
      </c>
      <c r="B73" s="43" t="s">
        <v>306</v>
      </c>
      <c r="C73" s="407">
        <v>3.3</v>
      </c>
      <c r="D73" s="314">
        <v>8.3000000000000007</v>
      </c>
      <c r="E73" s="314">
        <v>13.3</v>
      </c>
      <c r="F73" s="307">
        <f>+'Ekamutner ev caxser'!D70</f>
        <v>20</v>
      </c>
      <c r="G73" s="317"/>
    </row>
    <row r="74" spans="1:7" s="318" customFormat="1" ht="16.5">
      <c r="A74" s="49">
        <f t="shared" si="20"/>
        <v>20.300000000000004</v>
      </c>
      <c r="B74" s="43" t="s">
        <v>79</v>
      </c>
      <c r="C74" s="407">
        <v>85.6</v>
      </c>
      <c r="D74" s="314">
        <v>213.9</v>
      </c>
      <c r="E74" s="314">
        <v>342.3</v>
      </c>
      <c r="F74" s="307">
        <f>+'Ekamutner ev caxser'!D71</f>
        <v>513.4</v>
      </c>
      <c r="G74" s="317"/>
    </row>
    <row r="75" spans="1:7" s="318" customFormat="1" hidden="1">
      <c r="A75" s="49">
        <f t="shared" si="20"/>
        <v>20.400000000000006</v>
      </c>
      <c r="B75" s="43" t="s">
        <v>307</v>
      </c>
      <c r="C75" s="410"/>
      <c r="D75" s="409"/>
      <c r="E75" s="409"/>
      <c r="F75" s="306"/>
      <c r="G75" s="317"/>
    </row>
    <row r="76" spans="1:7" s="201" customFormat="1">
      <c r="A76" s="275"/>
      <c r="B76" s="408" t="s">
        <v>28</v>
      </c>
      <c r="C76" s="413">
        <f>+C77+C81</f>
        <v>833.3</v>
      </c>
      <c r="D76" s="303">
        <f>+D77+D81</f>
        <v>4166.7</v>
      </c>
      <c r="E76" s="303">
        <f>+E77+E81</f>
        <v>6666.7</v>
      </c>
      <c r="F76" s="303">
        <f>+F77+F81</f>
        <v>10000</v>
      </c>
    </row>
    <row r="77" spans="1:7" s="201" customFormat="1">
      <c r="A77" s="17">
        <v>1</v>
      </c>
      <c r="B77" s="19" t="s">
        <v>31</v>
      </c>
      <c r="C77" s="303">
        <f>SUM(C78:C80)</f>
        <v>833.3</v>
      </c>
      <c r="D77" s="303">
        <f t="shared" ref="D77:F77" si="24">SUM(D78:D80)</f>
        <v>4166.7</v>
      </c>
      <c r="E77" s="303">
        <f t="shared" si="24"/>
        <v>6666.7</v>
      </c>
      <c r="F77" s="303">
        <f t="shared" si="24"/>
        <v>10000</v>
      </c>
    </row>
    <row r="78" spans="1:7" s="318" customFormat="1" ht="16.5">
      <c r="A78" s="39" t="s">
        <v>76</v>
      </c>
      <c r="B78" s="43" t="s">
        <v>168</v>
      </c>
      <c r="C78" s="314">
        <v>83.3</v>
      </c>
      <c r="D78" s="307">
        <v>416.7</v>
      </c>
      <c r="E78" s="307">
        <v>666.7</v>
      </c>
      <c r="F78" s="307">
        <v>1000</v>
      </c>
    </row>
    <row r="79" spans="1:7" s="318" customFormat="1" ht="16.5" hidden="1">
      <c r="A79" s="39" t="s">
        <v>77</v>
      </c>
      <c r="B79" s="43" t="s">
        <v>32</v>
      </c>
      <c r="C79" s="314">
        <f t="shared" ref="C79" si="25">+F79*0.25</f>
        <v>0</v>
      </c>
      <c r="D79" s="307">
        <f t="shared" ref="D79" si="26">+F79*0.5</f>
        <v>0</v>
      </c>
      <c r="E79" s="307">
        <f t="shared" ref="E79" si="27">+F79*0.75</f>
        <v>0</v>
      </c>
      <c r="F79" s="307"/>
    </row>
    <row r="80" spans="1:7" s="318" customFormat="1" ht="16.5">
      <c r="A80" s="49">
        <f>+A78+0.1</f>
        <v>1.2000000000000002</v>
      </c>
      <c r="B80" s="43" t="s">
        <v>33</v>
      </c>
      <c r="C80" s="314">
        <v>750</v>
      </c>
      <c r="D80" s="307">
        <v>3750</v>
      </c>
      <c r="E80" s="307">
        <v>6000</v>
      </c>
      <c r="F80" s="307">
        <v>9000</v>
      </c>
    </row>
    <row r="81" spans="1:6" s="201" customFormat="1" ht="34.5" hidden="1">
      <c r="A81" s="290">
        <v>2</v>
      </c>
      <c r="B81" s="291" t="s">
        <v>37</v>
      </c>
      <c r="C81" s="302">
        <f>SUM(C82:C84)</f>
        <v>0</v>
      </c>
      <c r="D81" s="302">
        <f t="shared" ref="D81:F81" si="28">SUM(D82:D84)</f>
        <v>0</v>
      </c>
      <c r="E81" s="302">
        <f t="shared" si="28"/>
        <v>0</v>
      </c>
      <c r="F81" s="302">
        <f t="shared" si="28"/>
        <v>0</v>
      </c>
    </row>
    <row r="82" spans="1:6" s="318" customFormat="1" hidden="1">
      <c r="A82" s="39" t="s">
        <v>73</v>
      </c>
      <c r="B82" s="50" t="s">
        <v>38</v>
      </c>
      <c r="C82" s="409">
        <f>+F82*0.25</f>
        <v>0</v>
      </c>
      <c r="D82" s="409">
        <f>+F82*0.5</f>
        <v>0</v>
      </c>
      <c r="E82" s="409">
        <f>+F82*0.75</f>
        <v>0</v>
      </c>
      <c r="F82" s="306"/>
    </row>
    <row r="83" spans="1:6" s="318" customFormat="1" hidden="1">
      <c r="A83" s="39" t="s">
        <v>74</v>
      </c>
      <c r="B83" s="50" t="s">
        <v>34</v>
      </c>
      <c r="C83" s="409">
        <f t="shared" ref="C83:C84" si="29">+F83*0.25</f>
        <v>0</v>
      </c>
      <c r="D83" s="409">
        <f t="shared" ref="D83:D84" si="30">+F83*0.5</f>
        <v>0</v>
      </c>
      <c r="E83" s="409">
        <f t="shared" ref="E83:E84" si="31">+F83*0.75</f>
        <v>0</v>
      </c>
      <c r="F83" s="306"/>
    </row>
    <row r="84" spans="1:6" s="318" customFormat="1" hidden="1">
      <c r="A84" s="39" t="s">
        <v>75</v>
      </c>
      <c r="B84" s="50" t="s">
        <v>35</v>
      </c>
      <c r="C84" s="409">
        <f t="shared" si="29"/>
        <v>0</v>
      </c>
      <c r="D84" s="409">
        <f t="shared" si="30"/>
        <v>0</v>
      </c>
      <c r="E84" s="409">
        <f t="shared" si="31"/>
        <v>0</v>
      </c>
      <c r="F84" s="306"/>
    </row>
    <row r="85" spans="1:6" s="201" customFormat="1" hidden="1">
      <c r="A85" s="290"/>
      <c r="B85" s="291" t="s">
        <v>262</v>
      </c>
      <c r="C85" s="302">
        <f>SUM(C86:C87)</f>
        <v>0</v>
      </c>
      <c r="D85" s="302">
        <f t="shared" ref="D85:F85" si="32">SUM(D86:D87)</f>
        <v>0</v>
      </c>
      <c r="E85" s="302">
        <f t="shared" si="32"/>
        <v>0</v>
      </c>
      <c r="F85" s="302">
        <f t="shared" si="32"/>
        <v>0</v>
      </c>
    </row>
    <row r="86" spans="1:6" s="201" customFormat="1" hidden="1">
      <c r="A86" s="276" t="s">
        <v>275</v>
      </c>
      <c r="B86" s="308" t="s">
        <v>261</v>
      </c>
      <c r="C86" s="309">
        <f>+F86*0.25</f>
        <v>0</v>
      </c>
      <c r="D86" s="309">
        <f>+F86*0.5</f>
        <v>0</v>
      </c>
      <c r="E86" s="309">
        <f>+F86*0.75</f>
        <v>0</v>
      </c>
      <c r="F86" s="306"/>
    </row>
    <row r="87" spans="1:6" s="201" customFormat="1" hidden="1">
      <c r="A87" s="276" t="s">
        <v>276</v>
      </c>
      <c r="B87" s="292"/>
      <c r="C87" s="309"/>
      <c r="D87" s="309"/>
      <c r="E87" s="309"/>
      <c r="F87" s="306"/>
    </row>
    <row r="88" spans="1:6" s="201" customFormat="1" ht="34.5">
      <c r="A88" s="17" t="s">
        <v>29</v>
      </c>
      <c r="B88" s="19" t="s">
        <v>39</v>
      </c>
      <c r="C88" s="302">
        <f>+C13+C14-C25</f>
        <v>2426.6000000000058</v>
      </c>
      <c r="D88" s="302">
        <f>+D13+D14-D25</f>
        <v>1304.7000000000116</v>
      </c>
      <c r="E88" s="302">
        <f>+E13+E14-E25</f>
        <v>17320.649999999965</v>
      </c>
      <c r="F88" s="303">
        <f>+F13+F14-F25</f>
        <v>0</v>
      </c>
    </row>
    <row r="89" spans="1:6" s="201" customFormat="1" ht="21" hidden="1" customHeight="1">
      <c r="A89" s="219"/>
      <c r="B89" s="219"/>
      <c r="C89" s="411"/>
      <c r="D89" s="411"/>
      <c r="E89" s="411"/>
      <c r="F89" s="311"/>
    </row>
    <row r="90" spans="1:6" s="201" customFormat="1" ht="21" customHeight="1">
      <c r="A90" s="219"/>
      <c r="B90" s="219"/>
      <c r="C90" s="311"/>
      <c r="D90" s="311"/>
      <c r="E90" s="311"/>
      <c r="F90" s="223"/>
    </row>
    <row r="91" spans="1:6" s="201" customFormat="1" hidden="1">
      <c r="A91" s="219"/>
      <c r="B91" s="219"/>
      <c r="C91" s="311"/>
      <c r="D91" s="311"/>
      <c r="E91" s="311"/>
      <c r="F91" s="311"/>
    </row>
    <row r="92" spans="1:6" s="201" customFormat="1" hidden="1">
      <c r="A92" s="21"/>
      <c r="B92" s="22" t="s">
        <v>43</v>
      </c>
      <c r="C92" s="312"/>
      <c r="D92" s="312"/>
      <c r="E92" s="199"/>
      <c r="F92" s="313"/>
    </row>
    <row r="93" spans="1:6" s="7" customFormat="1" hidden="1">
      <c r="A93" s="21"/>
      <c r="B93" s="21" t="s">
        <v>18</v>
      </c>
      <c r="C93" s="294"/>
      <c r="D93" s="294"/>
      <c r="E93" s="293" t="s">
        <v>45</v>
      </c>
      <c r="F93" s="294"/>
    </row>
    <row r="94" spans="1:6" s="7" customFormat="1" hidden="1">
      <c r="A94" s="21"/>
      <c r="B94" s="21"/>
      <c r="C94" s="294"/>
      <c r="D94" s="294"/>
      <c r="E94" s="294"/>
      <c r="F94" s="294"/>
    </row>
    <row r="95" spans="1:6" s="7" customFormat="1" hidden="1">
      <c r="A95" s="21"/>
      <c r="B95" s="21" t="s">
        <v>44</v>
      </c>
      <c r="C95" s="294"/>
      <c r="D95" s="294"/>
      <c r="E95" s="199"/>
      <c r="F95" s="294"/>
    </row>
    <row r="96" spans="1:6" s="7" customFormat="1" hidden="1">
      <c r="A96" s="21"/>
      <c r="B96" s="21"/>
      <c r="C96" s="294"/>
      <c r="D96" s="294"/>
      <c r="E96" s="294" t="s">
        <v>45</v>
      </c>
      <c r="F96" s="294"/>
    </row>
    <row r="97" spans="1:6" s="7" customFormat="1" hidden="1">
      <c r="A97" s="219"/>
      <c r="B97" s="295" t="s">
        <v>12</v>
      </c>
      <c r="C97" s="296"/>
      <c r="D97" s="296"/>
      <c r="E97" s="296"/>
      <c r="F97" s="311"/>
    </row>
    <row r="98" spans="1:6" s="423" customFormat="1" ht="100.5" customHeight="1">
      <c r="A98" s="424"/>
      <c r="B98" s="424" t="s">
        <v>254</v>
      </c>
      <c r="C98" s="544"/>
      <c r="D98" s="544"/>
      <c r="E98" s="544" t="s">
        <v>255</v>
      </c>
      <c r="F98" s="544"/>
    </row>
    <row r="99" spans="1:6">
      <c r="A99" s="33"/>
      <c r="B99" s="33"/>
      <c r="C99" s="33"/>
      <c r="D99" s="33"/>
      <c r="E99" s="208"/>
      <c r="F99" s="208"/>
    </row>
    <row r="100" spans="1:6">
      <c r="A100" s="33"/>
      <c r="B100" s="33"/>
      <c r="C100" s="31"/>
      <c r="D100" s="31"/>
      <c r="E100" s="31"/>
      <c r="F100" s="31"/>
    </row>
    <row r="101" spans="1:6">
      <c r="A101" s="33"/>
      <c r="B101" s="33"/>
      <c r="C101" s="31"/>
      <c r="D101" s="31"/>
      <c r="E101" s="31"/>
    </row>
    <row r="102" spans="1:6">
      <c r="A102" s="33"/>
      <c r="B102" s="33"/>
      <c r="C102" s="31"/>
      <c r="D102" s="31"/>
      <c r="E102" s="31"/>
    </row>
    <row r="103" spans="1:6">
      <c r="A103" s="33"/>
      <c r="B103" s="33"/>
      <c r="C103" s="31"/>
      <c r="D103" s="31"/>
      <c r="E103" s="31"/>
      <c r="F103" s="31"/>
    </row>
    <row r="104" spans="1:6">
      <c r="A104" s="31"/>
      <c r="B104" s="31"/>
      <c r="C104" s="31"/>
      <c r="D104" s="31"/>
      <c r="E104" s="31"/>
      <c r="F104" s="31"/>
    </row>
    <row r="105" spans="1:6">
      <c r="A105" s="31"/>
      <c r="B105" s="31"/>
      <c r="C105" s="31"/>
      <c r="D105" s="31"/>
      <c r="E105" s="31"/>
      <c r="F105" s="31"/>
    </row>
    <row r="106" spans="1:6">
      <c r="A106" s="31"/>
      <c r="B106" s="31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 ht="17.25" customHeight="1">
      <c r="A109" s="33"/>
      <c r="B109" s="33"/>
      <c r="C109" s="31"/>
      <c r="D109" s="31"/>
      <c r="E109" s="31"/>
      <c r="F109" s="31"/>
    </row>
    <row r="110" spans="1:6" ht="17.25" customHeight="1">
      <c r="A110" s="14"/>
      <c r="B110" s="24"/>
      <c r="C110" s="24"/>
      <c r="D110" s="24"/>
      <c r="E110" s="24"/>
      <c r="F110" s="25"/>
    </row>
    <row r="111" spans="1:6" ht="17.25" customHeight="1">
      <c r="A111" s="14"/>
      <c r="B111" s="24"/>
      <c r="C111" s="24"/>
      <c r="D111" s="24"/>
      <c r="E111" s="24"/>
      <c r="F111" s="24"/>
    </row>
    <row r="112" spans="1:6" ht="17.25" customHeight="1">
      <c r="A112" s="14"/>
      <c r="B112" s="24"/>
      <c r="C112" s="24"/>
      <c r="D112" s="24"/>
      <c r="E112" s="24"/>
      <c r="F112" s="24"/>
    </row>
    <row r="113" spans="1:6" ht="17.25" customHeight="1">
      <c r="A113" s="14"/>
      <c r="B113" s="26"/>
      <c r="C113" s="24"/>
      <c r="D113" s="24"/>
      <c r="E113" s="24"/>
      <c r="F113" s="24"/>
    </row>
    <row r="114" spans="1:6" ht="17.25" customHeight="1">
      <c r="A114" s="14"/>
      <c r="B114" s="26"/>
      <c r="C114" s="24"/>
      <c r="D114" s="24"/>
      <c r="E114" s="24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296"/>
      <c r="B117" s="26"/>
      <c r="C117" s="24"/>
      <c r="D117" s="24"/>
      <c r="E117" s="24"/>
      <c r="F117" s="24"/>
    </row>
    <row r="118" spans="1:6" ht="17.25" customHeight="1">
      <c r="A118" s="296"/>
      <c r="B118" s="26"/>
      <c r="C118" s="24"/>
      <c r="D118" s="24"/>
      <c r="E118" s="24"/>
      <c r="F118" s="24"/>
    </row>
    <row r="119" spans="1:6" ht="17.25" customHeight="1">
      <c r="A119" s="296"/>
      <c r="B119" s="26"/>
      <c r="C119" s="24"/>
      <c r="D119" s="24"/>
      <c r="E119" s="24"/>
      <c r="F119" s="24"/>
    </row>
    <row r="120" spans="1:6" ht="17.25" customHeight="1">
      <c r="A120" s="296"/>
      <c r="B120" s="26"/>
      <c r="C120" s="24"/>
      <c r="D120" s="24"/>
      <c r="E120" s="24"/>
      <c r="F120" s="24"/>
    </row>
    <row r="121" spans="1:6" ht="17.25" customHeight="1">
      <c r="A121" s="296"/>
      <c r="B121" s="26"/>
      <c r="C121" s="24"/>
      <c r="D121" s="24"/>
      <c r="E121" s="24"/>
      <c r="F121" s="24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8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9"/>
      <c r="C136" s="312"/>
      <c r="D136" s="312"/>
      <c r="E136" s="312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</row>
    <row r="139" spans="1:6" ht="17.25" customHeight="1">
      <c r="A139" s="14"/>
      <c r="B139" s="26"/>
      <c r="C139" s="24"/>
      <c r="D139" s="24"/>
      <c r="E139" s="24"/>
    </row>
    <row r="140" spans="1:6" ht="17.25" customHeight="1">
      <c r="A140" s="14"/>
      <c r="B140" s="26"/>
      <c r="C140" s="24"/>
      <c r="D140" s="24"/>
      <c r="E140" s="24"/>
    </row>
    <row r="141" spans="1:6" ht="17.25" customHeight="1"/>
    <row r="142" spans="1:6" ht="17.25" customHeight="1">
      <c r="B142" s="26"/>
      <c r="C142" s="24"/>
      <c r="D142" s="24"/>
      <c r="E142" s="24"/>
    </row>
    <row r="143" spans="1:6" ht="17.25" customHeight="1">
      <c r="A143" s="225"/>
    </row>
    <row r="144" spans="1:6" ht="17.25" customHeight="1">
      <c r="B144" s="26"/>
      <c r="C144" s="24"/>
      <c r="D144" s="24"/>
      <c r="E144" s="24"/>
    </row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>
      <c r="A261" s="219" t="s">
        <v>0</v>
      </c>
    </row>
    <row r="262" spans="1:1" ht="17.25" customHeight="1"/>
  </sheetData>
  <mergeCells count="5">
    <mergeCell ref="A7:F7"/>
    <mergeCell ref="A8:F8"/>
    <mergeCell ref="A9:F9"/>
    <mergeCell ref="E98:F98"/>
    <mergeCell ref="C98:D98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93631-D6B9-4340-B37D-C52454BB7609}">
  <sheetPr codeName="Sheet1">
    <pageSetUpPr fitToPage="1"/>
  </sheetPr>
  <dimension ref="A1:AN202"/>
  <sheetViews>
    <sheetView tabSelected="1" view="pageBreakPreview" topLeftCell="A181" zoomScaleNormal="100" zoomScaleSheetLayoutView="100" workbookViewId="0">
      <selection activeCell="C202" sqref="C202:D202"/>
    </sheetView>
  </sheetViews>
  <sheetFormatPr defaultColWidth="8.85546875" defaultRowHeight="13.5"/>
  <cols>
    <col min="1" max="1" width="6.28515625" style="455" customWidth="1"/>
    <col min="2" max="2" width="39.5703125" style="458" customWidth="1"/>
    <col min="3" max="3" width="11.5703125" style="458" customWidth="1"/>
    <col min="4" max="4" width="21.28515625" style="458" customWidth="1"/>
    <col min="5" max="5" width="15.42578125" style="458" customWidth="1"/>
    <col min="6" max="6" width="18.140625" style="458" customWidth="1"/>
    <col min="7" max="7" width="11.28515625" style="430" hidden="1" customWidth="1"/>
    <col min="8" max="8" width="10.42578125" style="430" hidden="1" customWidth="1"/>
    <col min="9" max="13" width="13.85546875" style="430" hidden="1" customWidth="1"/>
    <col min="14" max="14" width="15.5703125" style="430" hidden="1" customWidth="1"/>
    <col min="15" max="19" width="0" style="430" hidden="1" customWidth="1"/>
    <col min="20" max="16384" width="8.85546875" style="430"/>
  </cols>
  <sheetData>
    <row r="1" spans="1:16" ht="17.25">
      <c r="A1" s="427"/>
      <c r="B1" s="427"/>
      <c r="C1" s="427"/>
      <c r="D1" s="4"/>
      <c r="E1" s="4"/>
      <c r="F1" s="213" t="s">
        <v>469</v>
      </c>
      <c r="G1" s="428"/>
      <c r="H1" s="429"/>
      <c r="I1" s="430" t="s">
        <v>315</v>
      </c>
      <c r="K1" s="430">
        <v>24539</v>
      </c>
      <c r="L1" s="430">
        <v>9004</v>
      </c>
      <c r="M1" s="430">
        <f>SUM(K1:L1)</f>
        <v>33543</v>
      </c>
    </row>
    <row r="2" spans="1:16" ht="17.25">
      <c r="A2" s="427"/>
      <c r="B2" s="427"/>
      <c r="C2" s="427"/>
      <c r="D2" s="4"/>
      <c r="E2" s="4"/>
      <c r="F2" s="213" t="s">
        <v>316</v>
      </c>
      <c r="G2" s="431"/>
      <c r="H2" s="432"/>
      <c r="I2" s="430" t="s">
        <v>317</v>
      </c>
      <c r="M2" s="430">
        <v>10529</v>
      </c>
      <c r="N2" s="430">
        <f>M1+M2</f>
        <v>44072</v>
      </c>
    </row>
    <row r="3" spans="1:16" ht="17.25">
      <c r="A3" s="427"/>
      <c r="B3" s="427"/>
      <c r="C3" s="427"/>
      <c r="D3" s="4"/>
      <c r="E3" s="4"/>
      <c r="F3" s="213" t="s">
        <v>8</v>
      </c>
      <c r="G3" s="433"/>
      <c r="H3" s="434"/>
      <c r="I3" s="430" t="s">
        <v>318</v>
      </c>
      <c r="M3" s="435">
        <v>5655</v>
      </c>
      <c r="N3" s="435">
        <v>1421</v>
      </c>
      <c r="O3" s="430" t="s">
        <v>319</v>
      </c>
      <c r="P3" s="430" t="s">
        <v>320</v>
      </c>
    </row>
    <row r="4" spans="1:16" ht="37.15" customHeight="1">
      <c r="A4" s="427"/>
      <c r="B4" s="427"/>
      <c r="C4" s="427"/>
      <c r="D4" s="414"/>
      <c r="E4" s="414"/>
      <c r="F4" s="415" t="s">
        <v>468</v>
      </c>
      <c r="G4" s="428"/>
      <c r="H4" s="429"/>
      <c r="I4" s="430" t="s">
        <v>321</v>
      </c>
      <c r="M4" s="430">
        <f>M2+M1+N4</f>
        <v>46405</v>
      </c>
      <c r="N4" s="435">
        <v>2333</v>
      </c>
      <c r="O4" s="430" t="s">
        <v>319</v>
      </c>
    </row>
    <row r="5" spans="1:16" ht="45.6" customHeight="1">
      <c r="A5" s="427"/>
      <c r="B5" s="427"/>
      <c r="C5" s="427"/>
      <c r="D5" s="4"/>
      <c r="E5" s="4"/>
      <c r="F5" s="213" t="s">
        <v>322</v>
      </c>
      <c r="G5" s="428"/>
      <c r="H5" s="428"/>
      <c r="I5" s="430" t="s">
        <v>323</v>
      </c>
      <c r="M5" s="430">
        <f>18793+N3</f>
        <v>20214</v>
      </c>
      <c r="N5" s="430" t="s">
        <v>324</v>
      </c>
      <c r="O5" s="212">
        <v>1680</v>
      </c>
    </row>
    <row r="6" spans="1:16" ht="20.45" customHeight="1">
      <c r="A6" s="560" t="s">
        <v>482</v>
      </c>
      <c r="B6" s="560"/>
      <c r="C6" s="560"/>
      <c r="D6" s="560"/>
      <c r="E6" s="560"/>
      <c r="F6" s="560"/>
      <c r="G6" s="200"/>
      <c r="H6" s="416"/>
      <c r="I6" s="436"/>
    </row>
    <row r="7" spans="1:16" ht="20.45" customHeight="1">
      <c r="A7" s="560" t="s">
        <v>483</v>
      </c>
      <c r="B7" s="560"/>
      <c r="C7" s="560"/>
      <c r="D7" s="560"/>
      <c r="E7" s="560"/>
      <c r="F7" s="560"/>
      <c r="G7" s="200"/>
      <c r="H7" s="417"/>
      <c r="I7" s="437"/>
      <c r="J7" s="437"/>
      <c r="K7" s="437"/>
      <c r="L7" s="437"/>
      <c r="M7" s="437"/>
      <c r="N7" s="437"/>
      <c r="O7" s="437"/>
    </row>
    <row r="8" spans="1:16" ht="21" customHeight="1">
      <c r="A8" s="438"/>
      <c r="B8" s="564" t="s">
        <v>477</v>
      </c>
      <c r="C8" s="564"/>
      <c r="D8" s="564"/>
      <c r="E8" s="564"/>
      <c r="F8" s="564"/>
      <c r="G8" s="439"/>
      <c r="H8" s="440"/>
      <c r="I8" s="440"/>
      <c r="J8" s="440"/>
      <c r="K8" s="440"/>
      <c r="L8" s="440"/>
      <c r="M8" s="440"/>
      <c r="N8" s="440"/>
      <c r="O8" s="440"/>
    </row>
    <row r="9" spans="1:16" ht="17.25">
      <c r="A9" s="441" t="s">
        <v>30</v>
      </c>
      <c r="B9" s="561" t="s">
        <v>478</v>
      </c>
      <c r="C9" s="562"/>
      <c r="D9" s="562"/>
      <c r="E9" s="562"/>
      <c r="F9" s="563"/>
      <c r="G9" s="442"/>
      <c r="H9" s="443"/>
      <c r="I9" s="443"/>
      <c r="J9" s="443"/>
      <c r="K9" s="443"/>
      <c r="L9" s="443"/>
      <c r="M9" s="443"/>
      <c r="N9" s="443"/>
      <c r="O9" s="443"/>
    </row>
    <row r="10" spans="1:16" ht="20.45" customHeight="1">
      <c r="A10" s="441">
        <v>1</v>
      </c>
      <c r="B10" s="553" t="s">
        <v>325</v>
      </c>
      <c r="C10" s="554"/>
      <c r="D10" s="554"/>
      <c r="E10" s="554"/>
      <c r="F10" s="555"/>
      <c r="G10" s="447"/>
      <c r="H10" s="448"/>
      <c r="I10" s="448"/>
      <c r="J10" s="448"/>
      <c r="K10" s="448"/>
      <c r="L10" s="448"/>
      <c r="M10" s="448"/>
      <c r="N10" s="448"/>
      <c r="O10" s="448"/>
    </row>
    <row r="11" spans="1:16" ht="20.45" customHeight="1">
      <c r="A11" s="441">
        <v>2</v>
      </c>
      <c r="B11" s="444" t="s">
        <v>326</v>
      </c>
      <c r="C11" s="445"/>
      <c r="D11" s="445"/>
      <c r="E11" s="445"/>
      <c r="F11" s="446"/>
      <c r="G11" s="447"/>
      <c r="H11" s="448"/>
      <c r="I11" s="448"/>
      <c r="J11" s="448"/>
      <c r="K11" s="448"/>
      <c r="L11" s="448"/>
      <c r="M11" s="448"/>
      <c r="N11" s="448"/>
      <c r="O11" s="448"/>
    </row>
    <row r="12" spans="1:16" ht="20.45" customHeight="1">
      <c r="A12" s="441">
        <v>3</v>
      </c>
      <c r="B12" s="553" t="s">
        <v>327</v>
      </c>
      <c r="C12" s="554"/>
      <c r="D12" s="554"/>
      <c r="E12" s="554"/>
      <c r="F12" s="555"/>
      <c r="G12" s="447"/>
      <c r="H12" s="448"/>
      <c r="I12" s="448"/>
      <c r="J12" s="448"/>
      <c r="K12" s="448"/>
      <c r="L12" s="448"/>
      <c r="M12" s="448"/>
      <c r="N12" s="448"/>
      <c r="O12" s="448"/>
    </row>
    <row r="13" spans="1:16" ht="20.45" customHeight="1">
      <c r="A13" s="441">
        <v>4</v>
      </c>
      <c r="B13" s="553" t="s">
        <v>328</v>
      </c>
      <c r="C13" s="554"/>
      <c r="D13" s="554"/>
      <c r="E13" s="554"/>
      <c r="F13" s="555"/>
      <c r="G13" s="447"/>
      <c r="H13" s="448"/>
      <c r="I13" s="448"/>
      <c r="J13" s="448"/>
      <c r="K13" s="448"/>
      <c r="L13" s="448"/>
      <c r="M13" s="448"/>
      <c r="N13" s="448"/>
      <c r="O13" s="448"/>
    </row>
    <row r="14" spans="1:16" ht="20.45" customHeight="1">
      <c r="A14" s="441">
        <v>5</v>
      </c>
      <c r="B14" s="553" t="s">
        <v>329</v>
      </c>
      <c r="C14" s="554"/>
      <c r="D14" s="554"/>
      <c r="E14" s="554"/>
      <c r="F14" s="555"/>
      <c r="G14" s="447"/>
      <c r="H14" s="448"/>
      <c r="I14" s="448"/>
      <c r="J14" s="448"/>
      <c r="K14" s="448"/>
      <c r="L14" s="448"/>
      <c r="M14" s="448"/>
      <c r="N14" s="448"/>
      <c r="O14" s="448"/>
    </row>
    <row r="15" spans="1:16" ht="20.45" customHeight="1">
      <c r="A15" s="441">
        <v>5.0999999999999996</v>
      </c>
      <c r="B15" s="553" t="s">
        <v>330</v>
      </c>
      <c r="C15" s="554"/>
      <c r="D15" s="554"/>
      <c r="E15" s="554"/>
      <c r="F15" s="555"/>
      <c r="G15" s="447"/>
      <c r="H15" s="449"/>
      <c r="I15" s="449"/>
      <c r="J15" s="449"/>
      <c r="K15" s="449"/>
      <c r="L15" s="449"/>
      <c r="M15" s="449"/>
      <c r="N15" s="449"/>
      <c r="O15" s="449"/>
    </row>
    <row r="16" spans="1:16" ht="20.45" customHeight="1">
      <c r="A16" s="441">
        <v>5.2</v>
      </c>
      <c r="B16" s="553" t="s">
        <v>331</v>
      </c>
      <c r="C16" s="554"/>
      <c r="D16" s="554"/>
      <c r="E16" s="554"/>
      <c r="F16" s="555"/>
      <c r="G16" s="447"/>
      <c r="H16" s="449"/>
      <c r="I16" s="449"/>
      <c r="J16" s="449"/>
      <c r="K16" s="449"/>
      <c r="L16" s="449"/>
      <c r="M16" s="449"/>
      <c r="N16" s="449"/>
      <c r="O16" s="449"/>
    </row>
    <row r="17" spans="1:15" ht="20.45" customHeight="1">
      <c r="A17" s="441">
        <v>5.3</v>
      </c>
      <c r="B17" s="553" t="s">
        <v>332</v>
      </c>
      <c r="C17" s="554"/>
      <c r="D17" s="554"/>
      <c r="E17" s="554"/>
      <c r="F17" s="555"/>
      <c r="G17" s="447"/>
      <c r="H17" s="449"/>
      <c r="I17" s="449"/>
      <c r="J17" s="449"/>
      <c r="K17" s="449"/>
      <c r="L17" s="449"/>
      <c r="M17" s="449"/>
      <c r="N17" s="449"/>
      <c r="O17" s="449"/>
    </row>
    <row r="18" spans="1:15" ht="20.45" customHeight="1">
      <c r="A18" s="441">
        <v>5.4</v>
      </c>
      <c r="B18" s="553" t="s">
        <v>333</v>
      </c>
      <c r="C18" s="554"/>
      <c r="D18" s="554"/>
      <c r="E18" s="554"/>
      <c r="F18" s="555"/>
      <c r="G18" s="447"/>
      <c r="H18" s="449"/>
      <c r="I18" s="449"/>
      <c r="J18" s="449"/>
      <c r="K18" s="449"/>
      <c r="L18" s="449"/>
      <c r="M18" s="449"/>
      <c r="N18" s="449"/>
      <c r="O18" s="449"/>
    </row>
    <row r="19" spans="1:15" ht="20.45" customHeight="1">
      <c r="A19" s="441">
        <v>5.5</v>
      </c>
      <c r="B19" s="553" t="s">
        <v>334</v>
      </c>
      <c r="C19" s="554"/>
      <c r="D19" s="554"/>
      <c r="E19" s="554"/>
      <c r="F19" s="555"/>
      <c r="G19" s="447"/>
      <c r="H19" s="449"/>
      <c r="I19" s="449"/>
      <c r="J19" s="449"/>
      <c r="K19" s="449"/>
      <c r="L19" s="449"/>
      <c r="M19" s="449"/>
      <c r="N19" s="449"/>
      <c r="O19" s="449"/>
    </row>
    <row r="20" spans="1:15" ht="20.45" customHeight="1">
      <c r="A20" s="450">
        <v>5.6</v>
      </c>
      <c r="B20" s="553" t="s">
        <v>335</v>
      </c>
      <c r="C20" s="554"/>
      <c r="D20" s="554"/>
      <c r="E20" s="554"/>
      <c r="F20" s="555"/>
      <c r="G20" s="447"/>
      <c r="H20" s="449"/>
      <c r="I20" s="449"/>
      <c r="J20" s="449"/>
      <c r="K20" s="449"/>
      <c r="L20" s="449"/>
      <c r="M20" s="449"/>
      <c r="N20" s="449"/>
      <c r="O20" s="449"/>
    </row>
    <row r="21" spans="1:15" ht="20.45" customHeight="1">
      <c r="A21" s="450">
        <v>5.7</v>
      </c>
      <c r="B21" s="553" t="s">
        <v>336</v>
      </c>
      <c r="C21" s="554"/>
      <c r="D21" s="554"/>
      <c r="E21" s="554"/>
      <c r="F21" s="555"/>
      <c r="G21" s="447"/>
      <c r="H21" s="449"/>
      <c r="I21" s="449"/>
      <c r="J21" s="449"/>
      <c r="K21" s="449"/>
      <c r="L21" s="449"/>
      <c r="M21" s="449"/>
      <c r="N21" s="449"/>
      <c r="O21" s="449"/>
    </row>
    <row r="22" spans="1:15" ht="20.45" customHeight="1">
      <c r="A22" s="441">
        <v>5.8</v>
      </c>
      <c r="B22" s="553" t="s">
        <v>337</v>
      </c>
      <c r="C22" s="554"/>
      <c r="D22" s="554"/>
      <c r="E22" s="554"/>
      <c r="F22" s="555"/>
      <c r="G22" s="447"/>
      <c r="H22" s="449"/>
      <c r="I22" s="449"/>
      <c r="J22" s="449"/>
      <c r="K22" s="449"/>
      <c r="L22" s="449"/>
      <c r="M22" s="449"/>
      <c r="N22" s="449"/>
      <c r="O22" s="449"/>
    </row>
    <row r="23" spans="1:15" ht="20.45" customHeight="1">
      <c r="A23" s="451">
        <v>5.9</v>
      </c>
      <c r="B23" s="553" t="s">
        <v>338</v>
      </c>
      <c r="C23" s="554"/>
      <c r="D23" s="554"/>
      <c r="E23" s="554"/>
      <c r="F23" s="555"/>
      <c r="G23" s="447"/>
      <c r="H23" s="449"/>
      <c r="I23" s="449"/>
      <c r="J23" s="449"/>
      <c r="K23" s="449"/>
      <c r="L23" s="449"/>
      <c r="M23" s="449"/>
      <c r="N23" s="449"/>
      <c r="O23" s="449"/>
    </row>
    <row r="24" spans="1:15" ht="20.45" customHeight="1">
      <c r="A24" s="452">
        <v>5.0999999999999996</v>
      </c>
      <c r="B24" s="553" t="s">
        <v>339</v>
      </c>
      <c r="C24" s="554"/>
      <c r="D24" s="554"/>
      <c r="E24" s="554"/>
      <c r="F24" s="555"/>
      <c r="G24" s="447"/>
      <c r="H24" s="449"/>
      <c r="I24" s="449"/>
      <c r="J24" s="449"/>
      <c r="K24" s="449"/>
      <c r="L24" s="449"/>
      <c r="M24" s="449"/>
      <c r="N24" s="449"/>
      <c r="O24" s="449"/>
    </row>
    <row r="25" spans="1:15" ht="20.45" customHeight="1">
      <c r="A25" s="453">
        <v>5.1100000000000003</v>
      </c>
      <c r="B25" s="553" t="s">
        <v>340</v>
      </c>
      <c r="C25" s="554"/>
      <c r="D25" s="554"/>
      <c r="E25" s="554"/>
      <c r="F25" s="555"/>
      <c r="G25" s="447"/>
      <c r="H25" s="449"/>
      <c r="I25" s="449"/>
      <c r="J25" s="449"/>
      <c r="K25" s="449"/>
      <c r="L25" s="449"/>
      <c r="M25" s="449"/>
      <c r="N25" s="449"/>
      <c r="O25" s="449"/>
    </row>
    <row r="26" spans="1:15" ht="20.45" customHeight="1">
      <c r="A26" s="452">
        <v>5.12</v>
      </c>
      <c r="B26" s="553" t="s">
        <v>341</v>
      </c>
      <c r="C26" s="554"/>
      <c r="D26" s="554"/>
      <c r="E26" s="554"/>
      <c r="F26" s="555"/>
      <c r="G26" s="447"/>
      <c r="H26" s="449"/>
      <c r="I26" s="449"/>
      <c r="J26" s="449"/>
      <c r="K26" s="449"/>
      <c r="L26" s="449"/>
      <c r="M26" s="449"/>
      <c r="N26" s="449"/>
      <c r="O26" s="449"/>
    </row>
    <row r="27" spans="1:15" ht="20.45" customHeight="1">
      <c r="A27" s="453">
        <v>5.13</v>
      </c>
      <c r="B27" s="553" t="s">
        <v>342</v>
      </c>
      <c r="C27" s="554"/>
      <c r="D27" s="554"/>
      <c r="E27" s="554"/>
      <c r="F27" s="555"/>
      <c r="G27" s="447"/>
      <c r="H27" s="449"/>
      <c r="I27" s="449"/>
      <c r="J27" s="449"/>
      <c r="K27" s="449"/>
      <c r="L27" s="449"/>
      <c r="M27" s="449"/>
      <c r="N27" s="449"/>
      <c r="O27" s="449"/>
    </row>
    <row r="28" spans="1:15" ht="20.45" customHeight="1">
      <c r="A28" s="452">
        <v>5.14</v>
      </c>
      <c r="B28" s="553" t="s">
        <v>343</v>
      </c>
      <c r="C28" s="554"/>
      <c r="D28" s="554"/>
      <c r="E28" s="554"/>
      <c r="F28" s="555"/>
      <c r="G28" s="447"/>
      <c r="H28" s="449"/>
      <c r="I28" s="449"/>
      <c r="J28" s="449"/>
      <c r="K28" s="449"/>
      <c r="L28" s="449"/>
      <c r="M28" s="449"/>
      <c r="N28" s="449"/>
      <c r="O28" s="449"/>
    </row>
    <row r="29" spans="1:15" ht="20.45" customHeight="1">
      <c r="A29" s="453">
        <v>5.15</v>
      </c>
      <c r="B29" s="553" t="s">
        <v>344</v>
      </c>
      <c r="C29" s="554"/>
      <c r="D29" s="554"/>
      <c r="E29" s="554"/>
      <c r="F29" s="555"/>
      <c r="G29" s="447"/>
      <c r="H29" s="449"/>
      <c r="I29" s="449"/>
      <c r="J29" s="449"/>
      <c r="K29" s="449"/>
      <c r="L29" s="449"/>
      <c r="M29" s="449"/>
      <c r="N29" s="449"/>
      <c r="O29" s="449"/>
    </row>
    <row r="30" spans="1:15" ht="20.45" customHeight="1">
      <c r="A30" s="452">
        <v>5.16</v>
      </c>
      <c r="B30" s="553" t="s">
        <v>345</v>
      </c>
      <c r="C30" s="554"/>
      <c r="D30" s="554"/>
      <c r="E30" s="554"/>
      <c r="F30" s="555"/>
      <c r="G30" s="447"/>
      <c r="H30" s="449"/>
      <c r="I30" s="449"/>
      <c r="J30" s="449"/>
      <c r="K30" s="449"/>
      <c r="L30" s="449"/>
      <c r="M30" s="449"/>
      <c r="N30" s="449"/>
      <c r="O30" s="449"/>
    </row>
    <row r="31" spans="1:15" ht="20.45" customHeight="1">
      <c r="A31" s="454">
        <v>6</v>
      </c>
      <c r="B31" s="553" t="s">
        <v>346</v>
      </c>
      <c r="C31" s="554"/>
      <c r="D31" s="554"/>
      <c r="E31" s="554"/>
      <c r="F31" s="555"/>
      <c r="G31" s="447"/>
      <c r="H31" s="448"/>
      <c r="I31" s="448"/>
      <c r="J31" s="448"/>
      <c r="K31" s="448"/>
      <c r="L31" s="448"/>
      <c r="M31" s="448"/>
      <c r="N31" s="448"/>
      <c r="O31" s="448"/>
    </row>
    <row r="32" spans="1:15" ht="20.45" customHeight="1">
      <c r="A32" s="454">
        <v>7</v>
      </c>
      <c r="B32" s="556" t="s">
        <v>347</v>
      </c>
      <c r="C32" s="556"/>
      <c r="D32" s="556"/>
      <c r="E32" s="556"/>
      <c r="F32" s="556"/>
      <c r="G32" s="447"/>
      <c r="H32" s="448"/>
      <c r="I32" s="448"/>
      <c r="J32" s="448"/>
      <c r="K32" s="448"/>
      <c r="L32" s="448"/>
      <c r="M32" s="448"/>
      <c r="N32" s="448"/>
      <c r="O32" s="448"/>
    </row>
    <row r="33" spans="1:16" ht="17.25">
      <c r="B33" s="20"/>
      <c r="C33" s="20"/>
      <c r="D33" s="20"/>
      <c r="E33" s="20"/>
      <c r="F33" s="20"/>
      <c r="G33" s="6"/>
      <c r="H33" s="456"/>
      <c r="I33" s="456"/>
      <c r="J33" s="456"/>
      <c r="K33" s="456"/>
      <c r="L33" s="456"/>
      <c r="M33" s="456"/>
      <c r="N33" s="456"/>
      <c r="O33" s="456"/>
    </row>
    <row r="34" spans="1:16" ht="17.25" hidden="1">
      <c r="B34" s="20"/>
      <c r="C34" s="20"/>
      <c r="D34" s="20"/>
      <c r="E34" s="20"/>
      <c r="F34" s="20"/>
      <c r="G34" s="6"/>
      <c r="H34" s="456"/>
      <c r="I34" s="456"/>
      <c r="J34" s="456"/>
      <c r="K34" s="456"/>
      <c r="L34" s="456"/>
      <c r="M34" s="456"/>
      <c r="N34" s="456"/>
      <c r="O34" s="456"/>
    </row>
    <row r="35" spans="1:16" ht="17.25" hidden="1">
      <c r="B35" s="20"/>
      <c r="C35" s="20"/>
      <c r="D35" s="20"/>
      <c r="E35" s="20"/>
      <c r="F35" s="20"/>
      <c r="G35" s="6"/>
      <c r="H35" s="456"/>
      <c r="I35" s="456"/>
      <c r="J35" s="456"/>
      <c r="K35" s="456"/>
      <c r="L35" s="456"/>
      <c r="M35" s="456"/>
      <c r="N35" s="456"/>
      <c r="O35" s="456"/>
    </row>
    <row r="36" spans="1:16" ht="17.25" hidden="1">
      <c r="B36" s="20"/>
      <c r="C36" s="20"/>
      <c r="D36" s="20"/>
      <c r="E36" s="20"/>
      <c r="F36" s="20"/>
      <c r="G36" s="6"/>
      <c r="H36" s="456"/>
      <c r="I36" s="456"/>
      <c r="J36" s="456"/>
      <c r="K36" s="456"/>
      <c r="L36" s="456"/>
      <c r="M36" s="456"/>
      <c r="N36" s="456"/>
      <c r="O36" s="456"/>
    </row>
    <row r="37" spans="1:16" ht="17.25">
      <c r="B37" s="20"/>
      <c r="C37" s="20"/>
      <c r="D37" s="20"/>
      <c r="E37" s="20"/>
      <c r="F37" s="20"/>
      <c r="G37" s="6"/>
      <c r="H37" s="456"/>
      <c r="I37" s="456"/>
      <c r="J37" s="456"/>
      <c r="K37" s="456"/>
      <c r="L37" s="456"/>
      <c r="M37" s="456"/>
      <c r="N37" s="456"/>
      <c r="O37" s="456"/>
    </row>
    <row r="38" spans="1:16" ht="17.25">
      <c r="A38" s="557" t="s">
        <v>476</v>
      </c>
      <c r="B38" s="557"/>
      <c r="C38" s="557"/>
      <c r="D38" s="557"/>
      <c r="E38" s="557"/>
      <c r="F38" s="557"/>
      <c r="G38" s="433"/>
      <c r="H38" s="457"/>
      <c r="I38" s="457"/>
      <c r="J38" s="457"/>
      <c r="K38" s="457"/>
      <c r="L38" s="457"/>
      <c r="M38" s="457"/>
      <c r="N38" s="457"/>
      <c r="O38" s="457"/>
    </row>
    <row r="39" spans="1:16">
      <c r="C39" s="23"/>
      <c r="D39" s="23"/>
      <c r="E39" s="23"/>
      <c r="F39" s="23" t="s">
        <v>479</v>
      </c>
      <c r="G39" s="459"/>
      <c r="H39" s="459"/>
      <c r="I39" s="459"/>
      <c r="J39" s="459"/>
      <c r="K39" s="459"/>
      <c r="L39" s="459"/>
      <c r="M39" s="459"/>
      <c r="N39" s="459"/>
      <c r="O39" s="459"/>
    </row>
    <row r="40" spans="1:16" s="463" customFormat="1" ht="73.150000000000006" customHeight="1">
      <c r="A40" s="419" t="s">
        <v>30</v>
      </c>
      <c r="B40" s="419" t="s">
        <v>348</v>
      </c>
      <c r="C40" s="419" t="s">
        <v>349</v>
      </c>
      <c r="D40" s="419" t="s">
        <v>350</v>
      </c>
      <c r="E40" s="419" t="s">
        <v>474</v>
      </c>
      <c r="F40" s="419" t="s">
        <v>475</v>
      </c>
      <c r="G40" s="460"/>
      <c r="H40" s="461"/>
      <c r="I40" s="461"/>
      <c r="J40" s="462"/>
      <c r="K40" s="462"/>
      <c r="L40" s="462"/>
      <c r="M40" s="462"/>
      <c r="N40" s="462"/>
      <c r="O40" s="462"/>
    </row>
    <row r="41" spans="1:16" ht="17.25">
      <c r="A41" s="418">
        <v>1</v>
      </c>
      <c r="B41" s="418">
        <v>2</v>
      </c>
      <c r="C41" s="418">
        <v>3</v>
      </c>
      <c r="D41" s="418">
        <v>4</v>
      </c>
      <c r="E41" s="418">
        <v>5</v>
      </c>
      <c r="F41" s="418">
        <v>6</v>
      </c>
      <c r="G41" s="464"/>
      <c r="H41" s="465"/>
      <c r="I41" s="465"/>
      <c r="J41" s="465"/>
      <c r="K41" s="465"/>
      <c r="L41" s="465"/>
      <c r="M41" s="465"/>
      <c r="N41" s="465"/>
      <c r="O41" s="465"/>
      <c r="P41" s="212"/>
    </row>
    <row r="42" spans="1:16" ht="17.25" customHeight="1">
      <c r="A42" s="466"/>
      <c r="B42" s="493" t="s">
        <v>351</v>
      </c>
      <c r="C42" s="468"/>
      <c r="D42" s="468"/>
      <c r="E42" s="468"/>
      <c r="F42" s="468"/>
      <c r="G42" s="459"/>
      <c r="H42" s="469"/>
      <c r="I42" s="469"/>
      <c r="J42" s="469"/>
      <c r="K42" s="469"/>
      <c r="L42" s="469"/>
      <c r="M42" s="469"/>
      <c r="N42" s="469"/>
      <c r="O42" s="469"/>
    </row>
    <row r="43" spans="1:16" ht="17.25">
      <c r="A43" s="466">
        <v>1</v>
      </c>
      <c r="B43" s="467" t="s">
        <v>352</v>
      </c>
      <c r="C43" s="468">
        <v>1</v>
      </c>
      <c r="D43" s="468">
        <v>750000</v>
      </c>
      <c r="E43" s="468"/>
      <c r="F43" s="468">
        <f>C43*D43</f>
        <v>750000</v>
      </c>
      <c r="G43" s="459"/>
      <c r="H43" s="470"/>
      <c r="I43" s="469"/>
      <c r="J43" s="469"/>
      <c r="K43" s="469"/>
      <c r="L43" s="469"/>
      <c r="M43" s="469"/>
      <c r="N43" s="469"/>
      <c r="O43" s="469"/>
    </row>
    <row r="44" spans="1:16" ht="17.25">
      <c r="A44" s="466">
        <v>2</v>
      </c>
      <c r="B44" s="467" t="s">
        <v>353</v>
      </c>
      <c r="C44" s="468">
        <v>1</v>
      </c>
      <c r="D44" s="468">
        <v>430000</v>
      </c>
      <c r="E44" s="468"/>
      <c r="F44" s="468">
        <f t="shared" ref="F44:F68" si="0">C44*D44</f>
        <v>430000</v>
      </c>
      <c r="G44" s="459"/>
      <c r="H44" s="471"/>
      <c r="I44" s="472"/>
      <c r="J44" s="472"/>
      <c r="K44" s="472"/>
      <c r="L44" s="472"/>
      <c r="M44" s="472"/>
      <c r="N44" s="472"/>
      <c r="O44" s="472"/>
      <c r="P44" s="436"/>
    </row>
    <row r="45" spans="1:16" ht="17.25">
      <c r="A45" s="466">
        <v>3</v>
      </c>
      <c r="B45" s="467" t="s">
        <v>354</v>
      </c>
      <c r="C45" s="468">
        <v>1</v>
      </c>
      <c r="D45" s="468">
        <v>255000</v>
      </c>
      <c r="E45" s="468"/>
      <c r="F45" s="468">
        <f t="shared" si="0"/>
        <v>255000</v>
      </c>
      <c r="G45" s="459"/>
      <c r="H45" s="470"/>
      <c r="I45" s="469"/>
      <c r="J45" s="469"/>
      <c r="K45" s="469"/>
      <c r="L45" s="469"/>
      <c r="M45" s="469"/>
      <c r="N45" s="469"/>
      <c r="O45" s="469"/>
    </row>
    <row r="46" spans="1:16" ht="17.25">
      <c r="A46" s="466">
        <v>4</v>
      </c>
      <c r="B46" s="473" t="s">
        <v>355</v>
      </c>
      <c r="C46" s="468">
        <v>1</v>
      </c>
      <c r="D46" s="468">
        <v>255000</v>
      </c>
      <c r="E46" s="468"/>
      <c r="F46" s="468">
        <f t="shared" si="0"/>
        <v>255000</v>
      </c>
      <c r="G46" s="459"/>
      <c r="H46" s="470"/>
      <c r="I46" s="469"/>
      <c r="J46" s="469"/>
      <c r="K46" s="469"/>
      <c r="L46" s="469"/>
      <c r="M46" s="469"/>
      <c r="N46" s="469"/>
      <c r="O46" s="469"/>
    </row>
    <row r="47" spans="1:16" ht="17.25">
      <c r="A47" s="466">
        <v>5</v>
      </c>
      <c r="B47" s="467" t="s">
        <v>356</v>
      </c>
      <c r="C47" s="468">
        <v>1</v>
      </c>
      <c r="D47" s="468">
        <v>427000</v>
      </c>
      <c r="E47" s="468"/>
      <c r="F47" s="468">
        <f t="shared" si="0"/>
        <v>427000</v>
      </c>
      <c r="G47" s="459"/>
      <c r="H47" s="470"/>
      <c r="I47" s="472"/>
      <c r="J47" s="472"/>
      <c r="K47" s="472"/>
      <c r="L47" s="472"/>
      <c r="M47" s="472"/>
      <c r="N47" s="472"/>
      <c r="O47" s="472"/>
      <c r="P47" s="436"/>
    </row>
    <row r="48" spans="1:16" ht="17.25">
      <c r="A48" s="466">
        <v>6</v>
      </c>
      <c r="B48" s="467" t="s">
        <v>357</v>
      </c>
      <c r="C48" s="468">
        <v>1</v>
      </c>
      <c r="D48" s="468">
        <v>300000</v>
      </c>
      <c r="E48" s="468"/>
      <c r="F48" s="468">
        <f t="shared" si="0"/>
        <v>300000</v>
      </c>
      <c r="G48" s="459"/>
      <c r="H48" s="470"/>
      <c r="I48" s="469"/>
      <c r="J48" s="469"/>
      <c r="K48" s="469"/>
      <c r="L48" s="469"/>
      <c r="M48" s="469"/>
      <c r="N48" s="469"/>
      <c r="O48" s="469"/>
    </row>
    <row r="49" spans="1:16" ht="17.25">
      <c r="A49" s="466">
        <v>7</v>
      </c>
      <c r="B49" s="467" t="s">
        <v>358</v>
      </c>
      <c r="C49" s="468">
        <v>0.5</v>
      </c>
      <c r="D49" s="468">
        <v>300000</v>
      </c>
      <c r="E49" s="468"/>
      <c r="F49" s="468">
        <f t="shared" si="0"/>
        <v>150000</v>
      </c>
      <c r="G49" s="459"/>
      <c r="H49" s="470"/>
      <c r="I49" s="469"/>
      <c r="J49" s="469"/>
      <c r="K49" s="469"/>
      <c r="L49" s="469"/>
      <c r="M49" s="469"/>
      <c r="N49" s="469"/>
      <c r="O49" s="469"/>
    </row>
    <row r="50" spans="1:16" ht="17.25">
      <c r="A50" s="466">
        <v>8</v>
      </c>
      <c r="B50" s="467" t="s">
        <v>359</v>
      </c>
      <c r="C50" s="468">
        <v>1</v>
      </c>
      <c r="D50" s="468">
        <v>200000</v>
      </c>
      <c r="E50" s="468"/>
      <c r="F50" s="468">
        <f t="shared" si="0"/>
        <v>200000</v>
      </c>
      <c r="G50" s="459"/>
      <c r="H50" s="470"/>
      <c r="I50" s="469"/>
      <c r="J50" s="469"/>
      <c r="K50" s="469"/>
      <c r="L50" s="469"/>
      <c r="M50" s="469"/>
      <c r="N50" s="469"/>
      <c r="O50" s="469"/>
    </row>
    <row r="51" spans="1:16" ht="18" customHeight="1">
      <c r="A51" s="466">
        <v>9</v>
      </c>
      <c r="B51" s="474" t="s">
        <v>360</v>
      </c>
      <c r="C51" s="468">
        <v>0.5</v>
      </c>
      <c r="D51" s="468">
        <v>167000</v>
      </c>
      <c r="E51" s="468"/>
      <c r="F51" s="468">
        <f t="shared" si="0"/>
        <v>83500</v>
      </c>
      <c r="G51" s="459"/>
      <c r="H51" s="470"/>
      <c r="I51" s="469"/>
      <c r="J51" s="469"/>
      <c r="K51" s="469"/>
      <c r="L51" s="469"/>
      <c r="M51" s="469"/>
      <c r="N51" s="469"/>
      <c r="O51" s="469"/>
    </row>
    <row r="52" spans="1:16" ht="17.25">
      <c r="A52" s="466">
        <v>10</v>
      </c>
      <c r="B52" s="467" t="s">
        <v>361</v>
      </c>
      <c r="C52" s="468">
        <v>1</v>
      </c>
      <c r="D52" s="468">
        <v>192000</v>
      </c>
      <c r="E52" s="468"/>
      <c r="F52" s="468">
        <f t="shared" si="0"/>
        <v>192000</v>
      </c>
      <c r="G52" s="459"/>
      <c r="H52" s="470"/>
      <c r="I52" s="469"/>
      <c r="J52" s="469"/>
      <c r="K52" s="469"/>
      <c r="L52" s="469"/>
      <c r="M52" s="469"/>
      <c r="N52" s="469"/>
      <c r="O52" s="469"/>
    </row>
    <row r="53" spans="1:16" ht="17.25">
      <c r="A53" s="466">
        <v>11</v>
      </c>
      <c r="B53" s="467" t="s">
        <v>362</v>
      </c>
      <c r="C53" s="468">
        <v>1</v>
      </c>
      <c r="D53" s="468">
        <v>300000</v>
      </c>
      <c r="E53" s="468"/>
      <c r="F53" s="468">
        <f t="shared" si="0"/>
        <v>300000</v>
      </c>
      <c r="G53" s="459"/>
      <c r="H53" s="470"/>
      <c r="I53" s="469"/>
      <c r="J53" s="469"/>
      <c r="K53" s="469"/>
      <c r="L53" s="469"/>
      <c r="M53" s="469"/>
      <c r="N53" s="469"/>
      <c r="O53" s="469"/>
    </row>
    <row r="54" spans="1:16" ht="17.25">
      <c r="A54" s="466">
        <v>12</v>
      </c>
      <c r="B54" s="467" t="s">
        <v>363</v>
      </c>
      <c r="C54" s="468">
        <v>1</v>
      </c>
      <c r="D54" s="468">
        <v>104000</v>
      </c>
      <c r="E54" s="468"/>
      <c r="F54" s="468">
        <f t="shared" si="0"/>
        <v>104000</v>
      </c>
      <c r="G54" s="459"/>
      <c r="H54" s="470"/>
      <c r="I54" s="469"/>
      <c r="J54" s="469"/>
      <c r="K54" s="469"/>
      <c r="L54" s="469"/>
      <c r="M54" s="469"/>
      <c r="N54" s="469"/>
      <c r="O54" s="469"/>
    </row>
    <row r="55" spans="1:16" ht="17.25">
      <c r="A55" s="466">
        <v>13</v>
      </c>
      <c r="B55" s="467" t="s">
        <v>364</v>
      </c>
      <c r="C55" s="468">
        <v>1</v>
      </c>
      <c r="D55" s="468">
        <v>350000</v>
      </c>
      <c r="E55" s="468"/>
      <c r="F55" s="468">
        <f t="shared" si="0"/>
        <v>350000</v>
      </c>
      <c r="G55" s="459"/>
      <c r="H55" s="470"/>
      <c r="I55" s="469"/>
      <c r="J55" s="469"/>
      <c r="K55" s="469"/>
      <c r="L55" s="469"/>
      <c r="M55" s="469"/>
      <c r="N55" s="469"/>
      <c r="O55" s="469"/>
    </row>
    <row r="56" spans="1:16" s="475" customFormat="1" ht="17.25">
      <c r="A56" s="466">
        <v>14</v>
      </c>
      <c r="B56" s="467" t="s">
        <v>365</v>
      </c>
      <c r="C56" s="468">
        <v>1</v>
      </c>
      <c r="D56" s="468">
        <v>200000</v>
      </c>
      <c r="E56" s="468"/>
      <c r="F56" s="468">
        <f t="shared" si="0"/>
        <v>200000</v>
      </c>
      <c r="G56" s="459"/>
      <c r="H56" s="470"/>
      <c r="I56" s="469"/>
      <c r="J56" s="469"/>
      <c r="K56" s="469"/>
      <c r="L56" s="469"/>
      <c r="M56" s="469"/>
      <c r="N56" s="469"/>
      <c r="O56" s="469"/>
      <c r="P56" s="430"/>
    </row>
    <row r="57" spans="1:16" s="475" customFormat="1" ht="17.25">
      <c r="A57" s="466">
        <v>15</v>
      </c>
      <c r="B57" s="467" t="s">
        <v>366</v>
      </c>
      <c r="C57" s="468">
        <v>3.5</v>
      </c>
      <c r="D57" s="468">
        <v>140000</v>
      </c>
      <c r="E57" s="468"/>
      <c r="F57" s="468">
        <f t="shared" si="0"/>
        <v>490000</v>
      </c>
      <c r="G57" s="459"/>
      <c r="H57" s="470"/>
      <c r="I57" s="469"/>
      <c r="J57" s="469"/>
      <c r="K57" s="469"/>
      <c r="L57" s="469"/>
      <c r="M57" s="469"/>
      <c r="N57" s="469"/>
      <c r="O57" s="469"/>
      <c r="P57" s="430"/>
    </row>
    <row r="58" spans="1:16" ht="17.25">
      <c r="A58" s="466">
        <v>16</v>
      </c>
      <c r="B58" s="467" t="s">
        <v>367</v>
      </c>
      <c r="C58" s="468">
        <v>1</v>
      </c>
      <c r="D58" s="468">
        <v>275000</v>
      </c>
      <c r="E58" s="468"/>
      <c r="F58" s="468">
        <f t="shared" si="0"/>
        <v>275000</v>
      </c>
      <c r="G58" s="459"/>
      <c r="H58" s="470"/>
      <c r="I58" s="469"/>
      <c r="J58" s="469"/>
      <c r="K58" s="469"/>
      <c r="L58" s="469"/>
      <c r="M58" s="469"/>
      <c r="N58" s="469"/>
      <c r="O58" s="469"/>
    </row>
    <row r="59" spans="1:16" ht="17.25">
      <c r="A59" s="466">
        <v>17</v>
      </c>
      <c r="B59" s="467" t="s">
        <v>368</v>
      </c>
      <c r="C59" s="468">
        <v>1</v>
      </c>
      <c r="D59" s="468">
        <v>190000</v>
      </c>
      <c r="E59" s="468"/>
      <c r="F59" s="468">
        <f t="shared" si="0"/>
        <v>190000</v>
      </c>
      <c r="G59" s="459"/>
      <c r="H59" s="470"/>
      <c r="I59" s="469"/>
      <c r="J59" s="469"/>
      <c r="K59" s="469"/>
      <c r="L59" s="469"/>
      <c r="M59" s="469"/>
      <c r="N59" s="469"/>
      <c r="O59" s="469"/>
    </row>
    <row r="60" spans="1:16" ht="17.25">
      <c r="A60" s="466">
        <v>18</v>
      </c>
      <c r="B60" s="467" t="s">
        <v>369</v>
      </c>
      <c r="C60" s="468">
        <v>1</v>
      </c>
      <c r="D60" s="468">
        <v>130000</v>
      </c>
      <c r="E60" s="468"/>
      <c r="F60" s="468">
        <f t="shared" si="0"/>
        <v>130000</v>
      </c>
      <c r="G60" s="459"/>
      <c r="H60" s="470"/>
      <c r="I60" s="469"/>
      <c r="J60" s="469"/>
      <c r="K60" s="469"/>
      <c r="L60" s="469"/>
      <c r="M60" s="469"/>
      <c r="N60" s="469"/>
      <c r="O60" s="469"/>
    </row>
    <row r="61" spans="1:16" ht="17.25">
      <c r="A61" s="466">
        <v>19</v>
      </c>
      <c r="B61" s="467" t="s">
        <v>370</v>
      </c>
      <c r="C61" s="468">
        <v>1</v>
      </c>
      <c r="D61" s="468">
        <v>145000</v>
      </c>
      <c r="E61" s="468"/>
      <c r="F61" s="468">
        <f t="shared" si="0"/>
        <v>145000</v>
      </c>
      <c r="G61" s="459"/>
      <c r="H61" s="470"/>
      <c r="I61" s="469"/>
      <c r="J61" s="469"/>
      <c r="K61" s="469"/>
      <c r="L61" s="469"/>
      <c r="M61" s="469"/>
      <c r="N61" s="469"/>
      <c r="O61" s="469"/>
    </row>
    <row r="62" spans="1:16" ht="17.25" hidden="1">
      <c r="A62" s="466">
        <v>20</v>
      </c>
      <c r="B62" s="467" t="s">
        <v>371</v>
      </c>
      <c r="C62" s="476">
        <v>0</v>
      </c>
      <c r="D62" s="468">
        <v>0</v>
      </c>
      <c r="E62" s="468"/>
      <c r="F62" s="468">
        <f t="shared" si="0"/>
        <v>0</v>
      </c>
      <c r="G62" s="459"/>
      <c r="H62" s="470"/>
      <c r="I62" s="469"/>
      <c r="J62" s="469"/>
      <c r="K62" s="469"/>
      <c r="L62" s="469"/>
      <c r="M62" s="469"/>
      <c r="N62" s="469"/>
      <c r="O62" s="469"/>
    </row>
    <row r="63" spans="1:16" ht="17.25">
      <c r="A63" s="466">
        <v>20</v>
      </c>
      <c r="B63" s="467" t="s">
        <v>372</v>
      </c>
      <c r="C63" s="468">
        <v>1</v>
      </c>
      <c r="D63" s="468">
        <v>380000</v>
      </c>
      <c r="E63" s="468"/>
      <c r="F63" s="468">
        <f t="shared" si="0"/>
        <v>380000</v>
      </c>
      <c r="G63" s="459"/>
      <c r="H63" s="470"/>
      <c r="I63" s="469"/>
      <c r="J63" s="469"/>
      <c r="K63" s="469"/>
      <c r="L63" s="469"/>
      <c r="M63" s="469"/>
      <c r="N63" s="469"/>
      <c r="O63" s="469"/>
    </row>
    <row r="64" spans="1:16" ht="17.25">
      <c r="A64" s="466">
        <v>21</v>
      </c>
      <c r="B64" s="467" t="s">
        <v>373</v>
      </c>
      <c r="C64" s="468">
        <v>1</v>
      </c>
      <c r="D64" s="468">
        <v>220000</v>
      </c>
      <c r="E64" s="468"/>
      <c r="F64" s="468">
        <f t="shared" si="0"/>
        <v>220000</v>
      </c>
      <c r="G64" s="459"/>
      <c r="H64" s="470"/>
      <c r="I64" s="469"/>
      <c r="J64" s="469"/>
      <c r="K64" s="469"/>
      <c r="L64" s="469"/>
      <c r="M64" s="469"/>
      <c r="N64" s="469"/>
      <c r="O64" s="469"/>
    </row>
    <row r="65" spans="1:16" ht="17.25">
      <c r="A65" s="466">
        <v>22</v>
      </c>
      <c r="B65" s="467" t="s">
        <v>374</v>
      </c>
      <c r="C65" s="468">
        <v>1</v>
      </c>
      <c r="D65" s="468">
        <v>135000</v>
      </c>
      <c r="E65" s="468"/>
      <c r="F65" s="468">
        <f t="shared" si="0"/>
        <v>135000</v>
      </c>
      <c r="G65" s="459"/>
      <c r="H65" s="470"/>
      <c r="I65" s="469"/>
      <c r="J65" s="469"/>
      <c r="K65" s="469"/>
      <c r="L65" s="469"/>
      <c r="M65" s="469"/>
      <c r="N65" s="469"/>
      <c r="O65" s="469"/>
    </row>
    <row r="66" spans="1:16" ht="17.25">
      <c r="A66" s="466">
        <v>23</v>
      </c>
      <c r="B66" s="467" t="s">
        <v>375</v>
      </c>
      <c r="C66" s="468">
        <v>2</v>
      </c>
      <c r="D66" s="468">
        <v>130000</v>
      </c>
      <c r="E66" s="468"/>
      <c r="F66" s="468">
        <f t="shared" si="0"/>
        <v>260000</v>
      </c>
      <c r="G66" s="459"/>
      <c r="H66" s="470"/>
      <c r="I66" s="469"/>
      <c r="J66" s="469"/>
      <c r="K66" s="469"/>
      <c r="L66" s="469"/>
      <c r="M66" s="469"/>
      <c r="N66" s="469"/>
      <c r="O66" s="469"/>
    </row>
    <row r="67" spans="1:16" ht="17.25">
      <c r="A67" s="466">
        <v>24</v>
      </c>
      <c r="B67" s="467" t="s">
        <v>376</v>
      </c>
      <c r="C67" s="468">
        <v>0.5</v>
      </c>
      <c r="D67" s="468">
        <v>110000</v>
      </c>
      <c r="E67" s="468"/>
      <c r="F67" s="468">
        <f t="shared" si="0"/>
        <v>55000</v>
      </c>
      <c r="G67" s="459"/>
      <c r="H67" s="470"/>
      <c r="I67" s="469"/>
      <c r="J67" s="469"/>
      <c r="K67" s="469"/>
      <c r="L67" s="469"/>
      <c r="M67" s="469"/>
      <c r="N67" s="469"/>
      <c r="O67" s="469"/>
    </row>
    <row r="68" spans="1:16" s="475" customFormat="1" ht="17.25">
      <c r="A68" s="466">
        <v>25</v>
      </c>
      <c r="B68" s="467" t="s">
        <v>377</v>
      </c>
      <c r="C68" s="468">
        <v>0.5</v>
      </c>
      <c r="D68" s="468">
        <v>104000</v>
      </c>
      <c r="E68" s="468"/>
      <c r="F68" s="468">
        <f t="shared" si="0"/>
        <v>52000</v>
      </c>
      <c r="G68" s="459"/>
      <c r="H68" s="470"/>
      <c r="I68" s="469"/>
      <c r="J68" s="469"/>
      <c r="K68" s="469"/>
      <c r="L68" s="469"/>
      <c r="M68" s="469"/>
      <c r="N68" s="469"/>
      <c r="O68" s="469"/>
      <c r="P68" s="430"/>
    </row>
    <row r="69" spans="1:16" ht="17.25">
      <c r="A69" s="466">
        <v>26</v>
      </c>
      <c r="B69" s="467" t="s">
        <v>378</v>
      </c>
      <c r="C69" s="468">
        <v>4</v>
      </c>
      <c r="D69" s="468">
        <v>116250</v>
      </c>
      <c r="E69" s="468">
        <v>11625</v>
      </c>
      <c r="F69" s="468">
        <f>(D69+E69)*C69</f>
        <v>511500</v>
      </c>
      <c r="G69" s="459"/>
      <c r="H69" s="470"/>
      <c r="I69" s="469"/>
      <c r="J69" s="469"/>
      <c r="K69" s="469"/>
      <c r="L69" s="469"/>
      <c r="M69" s="469"/>
      <c r="N69" s="469"/>
      <c r="O69" s="469"/>
    </row>
    <row r="70" spans="1:16" ht="17.25">
      <c r="A70" s="466">
        <v>27</v>
      </c>
      <c r="B70" s="467" t="s">
        <v>379</v>
      </c>
      <c r="C70" s="468">
        <v>3</v>
      </c>
      <c r="D70" s="468">
        <v>116667</v>
      </c>
      <c r="E70" s="468">
        <v>15500</v>
      </c>
      <c r="F70" s="468">
        <f>(D70+E70)*C70</f>
        <v>396501</v>
      </c>
      <c r="G70" s="459"/>
      <c r="H70" s="470"/>
      <c r="I70" s="469"/>
      <c r="J70" s="469"/>
      <c r="K70" s="469"/>
      <c r="L70" s="469"/>
      <c r="M70" s="469"/>
      <c r="N70" s="469"/>
      <c r="O70" s="469"/>
    </row>
    <row r="71" spans="1:16" s="483" customFormat="1" ht="17.25">
      <c r="A71" s="477"/>
      <c r="B71" s="478" t="s">
        <v>380</v>
      </c>
      <c r="C71" s="479">
        <f>SUM(C43:C70)</f>
        <v>33.5</v>
      </c>
      <c r="D71" s="479"/>
      <c r="E71" s="479"/>
      <c r="F71" s="480">
        <f>SUM(F43:F70)</f>
        <v>7236501</v>
      </c>
      <c r="G71" s="481"/>
      <c r="H71" s="470"/>
      <c r="I71" s="482"/>
      <c r="J71" s="482"/>
      <c r="K71" s="482"/>
      <c r="L71" s="482"/>
      <c r="M71" s="482"/>
      <c r="N71" s="482"/>
      <c r="O71" s="482"/>
    </row>
    <row r="72" spans="1:16" s="487" customFormat="1" ht="18" customHeight="1">
      <c r="A72" s="484">
        <v>1</v>
      </c>
      <c r="B72" s="485" t="s">
        <v>381</v>
      </c>
      <c r="C72" s="479"/>
      <c r="D72" s="479"/>
      <c r="E72" s="479"/>
      <c r="F72" s="479"/>
      <c r="G72" s="486"/>
      <c r="H72" s="486"/>
      <c r="I72" s="486"/>
      <c r="J72" s="486"/>
      <c r="K72" s="486"/>
      <c r="L72" s="486"/>
      <c r="M72" s="486"/>
      <c r="N72" s="486"/>
      <c r="O72" s="486"/>
    </row>
    <row r="73" spans="1:16" ht="14.25" customHeight="1">
      <c r="A73" s="466">
        <v>1</v>
      </c>
      <c r="B73" s="467" t="s">
        <v>382</v>
      </c>
      <c r="C73" s="468">
        <v>1</v>
      </c>
      <c r="D73" s="468">
        <v>240000</v>
      </c>
      <c r="E73" s="488"/>
      <c r="F73" s="468">
        <f>D73</f>
        <v>240000</v>
      </c>
      <c r="G73" s="459"/>
      <c r="H73" s="469"/>
      <c r="I73" s="469"/>
      <c r="J73" s="469"/>
      <c r="K73" s="469"/>
      <c r="L73" s="469"/>
      <c r="M73" s="469"/>
      <c r="N73" s="469"/>
      <c r="O73" s="469"/>
      <c r="P73" s="436"/>
    </row>
    <row r="74" spans="1:16" ht="17.25" customHeight="1">
      <c r="A74" s="489">
        <v>2</v>
      </c>
      <c r="B74" s="473" t="s">
        <v>383</v>
      </c>
      <c r="C74" s="468">
        <v>1</v>
      </c>
      <c r="D74" s="468">
        <v>141000</v>
      </c>
      <c r="E74" s="488"/>
      <c r="F74" s="468">
        <f>D74</f>
        <v>141000</v>
      </c>
      <c r="G74" s="459"/>
      <c r="H74" s="469"/>
      <c r="I74" s="469"/>
      <c r="J74" s="469"/>
      <c r="K74" s="469"/>
      <c r="L74" s="469"/>
      <c r="M74" s="469"/>
      <c r="N74" s="469"/>
      <c r="O74" s="469"/>
      <c r="P74" s="436"/>
    </row>
    <row r="75" spans="1:16" ht="17.25">
      <c r="A75" s="489">
        <v>3</v>
      </c>
      <c r="B75" s="474" t="s">
        <v>384</v>
      </c>
      <c r="C75" s="256">
        <v>16.75</v>
      </c>
      <c r="D75" s="490"/>
      <c r="E75" s="468"/>
      <c r="F75" s="488">
        <f>[3]ՀԱՇՎԱԿ!F48+[3]ՀԱՇՎԱԿ!F49</f>
        <v>3953716.96</v>
      </c>
      <c r="G75" s="459">
        <v>2000</v>
      </c>
      <c r="H75" s="491">
        <f>M$1/G75</f>
        <v>16.7715</v>
      </c>
      <c r="I75" s="491">
        <f>C75-H75</f>
        <v>-2.1499999999999631E-2</v>
      </c>
      <c r="J75" s="470"/>
      <c r="K75" s="470"/>
      <c r="L75" s="470"/>
      <c r="M75" s="470"/>
      <c r="N75" s="470"/>
      <c r="O75" s="470"/>
    </row>
    <row r="76" spans="1:16" ht="17.25">
      <c r="A76" s="489">
        <v>4</v>
      </c>
      <c r="B76" s="474" t="s">
        <v>385</v>
      </c>
      <c r="C76" s="256">
        <v>16.75</v>
      </c>
      <c r="D76" s="490"/>
      <c r="E76" s="468"/>
      <c r="F76" s="488">
        <f>[3]ՀԱՇՎԱԿ!F50+[3]ՀԱՇՎԱԿ!F51</f>
        <v>2019009.7999999998</v>
      </c>
      <c r="G76" s="459">
        <v>2000</v>
      </c>
      <c r="H76" s="491">
        <f>M$1/G76</f>
        <v>16.7715</v>
      </c>
      <c r="I76" s="491">
        <f t="shared" ref="I76:I139" si="1">C76-H76</f>
        <v>-2.1499999999999631E-2</v>
      </c>
      <c r="J76" s="470"/>
      <c r="K76" s="470"/>
      <c r="L76" s="470"/>
      <c r="M76" s="470"/>
      <c r="N76" s="470"/>
      <c r="O76" s="470"/>
      <c r="P76" s="492"/>
    </row>
    <row r="77" spans="1:16" s="483" customFormat="1" ht="17.25">
      <c r="A77" s="477"/>
      <c r="B77" s="493" t="s">
        <v>386</v>
      </c>
      <c r="C77" s="494">
        <f>SUM(C73:C76)</f>
        <v>35.5</v>
      </c>
      <c r="D77" s="479"/>
      <c r="E77" s="479"/>
      <c r="F77" s="480">
        <f>SUM(F73:F76)</f>
        <v>6353726.7599999998</v>
      </c>
      <c r="G77" s="481"/>
      <c r="H77" s="482"/>
      <c r="I77" s="491"/>
      <c r="J77" s="482"/>
      <c r="K77" s="482"/>
      <c r="L77" s="482"/>
      <c r="M77" s="482"/>
      <c r="N77" s="482"/>
      <c r="O77" s="482"/>
      <c r="P77" s="495"/>
    </row>
    <row r="78" spans="1:16" s="487" customFormat="1" ht="18" customHeight="1">
      <c r="A78" s="484">
        <v>2</v>
      </c>
      <c r="B78" s="485" t="s">
        <v>387</v>
      </c>
      <c r="C78" s="479"/>
      <c r="D78" s="479"/>
      <c r="E78" s="479"/>
      <c r="F78" s="479"/>
      <c r="G78" s="486"/>
      <c r="H78" s="486"/>
      <c r="I78" s="486"/>
      <c r="J78" s="486"/>
      <c r="K78" s="486"/>
      <c r="L78" s="486"/>
      <c r="M78" s="486"/>
      <c r="N78" s="486"/>
      <c r="O78" s="486"/>
    </row>
    <row r="79" spans="1:16" ht="17.25">
      <c r="A79" s="466">
        <v>1</v>
      </c>
      <c r="B79" s="467" t="s">
        <v>388</v>
      </c>
      <c r="C79" s="468">
        <v>10.5</v>
      </c>
      <c r="D79" s="496"/>
      <c r="E79" s="468"/>
      <c r="F79" s="488">
        <f>235*M$2</f>
        <v>2474315</v>
      </c>
      <c r="G79" s="459">
        <v>1000</v>
      </c>
      <c r="H79" s="491">
        <f>M$2/G79</f>
        <v>10.529</v>
      </c>
      <c r="I79" s="491">
        <f t="shared" si="1"/>
        <v>-2.8999999999999915E-2</v>
      </c>
      <c r="J79" s="470"/>
      <c r="K79" s="470"/>
      <c r="L79" s="470"/>
      <c r="M79" s="470"/>
      <c r="N79" s="470"/>
      <c r="O79" s="470"/>
    </row>
    <row r="80" spans="1:16" ht="17.25">
      <c r="A80" s="466">
        <v>2</v>
      </c>
      <c r="B80" s="467" t="s">
        <v>389</v>
      </c>
      <c r="C80" s="468">
        <v>10.5</v>
      </c>
      <c r="D80" s="496"/>
      <c r="E80" s="468"/>
      <c r="F80" s="488">
        <f>120*M$2</f>
        <v>1263480</v>
      </c>
      <c r="G80" s="459">
        <v>1000</v>
      </c>
      <c r="H80" s="491">
        <f>M$2/G80</f>
        <v>10.529</v>
      </c>
      <c r="I80" s="491">
        <f t="shared" si="1"/>
        <v>-2.8999999999999915E-2</v>
      </c>
      <c r="J80" s="470"/>
      <c r="K80" s="470"/>
      <c r="L80" s="470"/>
      <c r="M80" s="470"/>
      <c r="N80" s="470"/>
      <c r="O80" s="470"/>
    </row>
    <row r="81" spans="1:40" ht="17.25">
      <c r="A81" s="466">
        <v>3</v>
      </c>
      <c r="B81" s="467" t="s">
        <v>390</v>
      </c>
      <c r="C81" s="468">
        <v>8</v>
      </c>
      <c r="D81" s="496"/>
      <c r="E81" s="468"/>
      <c r="F81" s="488">
        <f>171.4*M3</f>
        <v>969267</v>
      </c>
      <c r="G81" s="459">
        <v>700</v>
      </c>
      <c r="H81" s="491">
        <f>M3/G81</f>
        <v>8.0785714285714292</v>
      </c>
      <c r="I81" s="491">
        <f t="shared" si="1"/>
        <v>-7.857142857142918E-2</v>
      </c>
      <c r="J81" s="470"/>
      <c r="K81" s="470"/>
      <c r="L81" s="470"/>
      <c r="M81" s="470"/>
      <c r="N81" s="470"/>
      <c r="O81" s="470"/>
    </row>
    <row r="82" spans="1:40" s="483" customFormat="1" ht="17.25">
      <c r="A82" s="477"/>
      <c r="B82" s="493" t="s">
        <v>386</v>
      </c>
      <c r="C82" s="494">
        <f>SUM(C78:C81)</f>
        <v>29</v>
      </c>
      <c r="D82" s="479"/>
      <c r="E82" s="479"/>
      <c r="F82" s="480">
        <f>SUM(F79:F81)</f>
        <v>4707062</v>
      </c>
      <c r="G82" s="469"/>
      <c r="H82" s="482"/>
      <c r="I82" s="491"/>
      <c r="J82" s="482"/>
      <c r="K82" s="482"/>
      <c r="L82" s="482"/>
      <c r="M82" s="482"/>
      <c r="N82" s="482"/>
      <c r="O82" s="482"/>
      <c r="P82" s="495"/>
      <c r="AN82" s="483">
        <f>AW82/25000/2</f>
        <v>0</v>
      </c>
    </row>
    <row r="83" spans="1:40" s="487" customFormat="1" ht="18" customHeight="1">
      <c r="A83" s="484">
        <v>3</v>
      </c>
      <c r="B83" s="485" t="s">
        <v>391</v>
      </c>
      <c r="C83" s="479"/>
      <c r="D83" s="479"/>
      <c r="E83" s="479"/>
      <c r="F83" s="479"/>
      <c r="G83" s="486"/>
      <c r="H83" s="486"/>
      <c r="I83" s="486"/>
      <c r="J83" s="486"/>
      <c r="K83" s="486"/>
      <c r="L83" s="486"/>
      <c r="M83" s="486"/>
      <c r="N83" s="486"/>
      <c r="O83" s="486"/>
    </row>
    <row r="84" spans="1:40" ht="17.25">
      <c r="A84" s="466">
        <v>1</v>
      </c>
      <c r="B84" s="467" t="s">
        <v>392</v>
      </c>
      <c r="C84" s="468">
        <v>1</v>
      </c>
      <c r="D84" s="468">
        <v>110000</v>
      </c>
      <c r="E84" s="488"/>
      <c r="F84" s="488">
        <f>+C84*D84</f>
        <v>110000</v>
      </c>
      <c r="G84" s="459"/>
      <c r="H84" s="469"/>
      <c r="I84" s="491"/>
      <c r="J84" s="469"/>
      <c r="K84" s="469"/>
      <c r="L84" s="469"/>
      <c r="M84" s="469"/>
      <c r="N84" s="469"/>
      <c r="O84" s="469"/>
    </row>
    <row r="85" spans="1:40" ht="14.25">
      <c r="A85" s="558">
        <v>2</v>
      </c>
      <c r="B85" s="547" t="s">
        <v>393</v>
      </c>
      <c r="C85" s="549">
        <v>6.25</v>
      </c>
      <c r="D85" s="488"/>
      <c r="E85" s="468"/>
      <c r="F85" s="488">
        <f>O5/12*1900</f>
        <v>266000</v>
      </c>
      <c r="G85" s="497"/>
      <c r="H85" s="470"/>
      <c r="I85" s="491"/>
      <c r="J85" s="470"/>
      <c r="K85" s="470"/>
      <c r="L85" s="470"/>
      <c r="M85" s="470"/>
      <c r="N85" s="470"/>
      <c r="O85" s="470"/>
    </row>
    <row r="86" spans="1:40" ht="14.25">
      <c r="A86" s="559"/>
      <c r="B86" s="548"/>
      <c r="C86" s="550"/>
      <c r="D86" s="490"/>
      <c r="E86" s="468"/>
      <c r="F86" s="488">
        <f>31.05*M$5</f>
        <v>627644.70000000007</v>
      </c>
      <c r="G86" s="459">
        <v>3300</v>
      </c>
      <c r="H86" s="491">
        <f>M$5/G86</f>
        <v>6.125454545454545</v>
      </c>
      <c r="I86" s="491">
        <f t="shared" si="1"/>
        <v>-6.125454545454545</v>
      </c>
      <c r="J86" s="470"/>
      <c r="K86" s="470"/>
      <c r="L86" s="470"/>
      <c r="M86" s="470"/>
      <c r="N86" s="470"/>
      <c r="O86" s="470"/>
    </row>
    <row r="87" spans="1:40" ht="14.25">
      <c r="A87" s="558">
        <v>3</v>
      </c>
      <c r="B87" s="547" t="s">
        <v>394</v>
      </c>
      <c r="C87" s="549">
        <v>6.25</v>
      </c>
      <c r="D87" s="488"/>
      <c r="E87" s="468"/>
      <c r="F87" s="488">
        <f>O5/12*700</f>
        <v>98000</v>
      </c>
      <c r="G87" s="497"/>
      <c r="H87" s="470"/>
      <c r="I87" s="491">
        <f t="shared" si="1"/>
        <v>6.25</v>
      </c>
      <c r="J87" s="470"/>
      <c r="K87" s="470"/>
      <c r="L87" s="470"/>
      <c r="M87" s="470"/>
      <c r="N87" s="470"/>
      <c r="O87" s="470"/>
    </row>
    <row r="88" spans="1:40" ht="14.25">
      <c r="A88" s="559"/>
      <c r="B88" s="548"/>
      <c r="C88" s="550"/>
      <c r="D88" s="490"/>
      <c r="E88" s="468"/>
      <c r="F88" s="488">
        <f>21.08*M$5</f>
        <v>426111.11999999994</v>
      </c>
      <c r="G88" s="459">
        <v>3300</v>
      </c>
      <c r="H88" s="491">
        <f>M$5/G88</f>
        <v>6.125454545454545</v>
      </c>
      <c r="I88" s="491">
        <f t="shared" si="1"/>
        <v>-6.125454545454545</v>
      </c>
      <c r="J88" s="470"/>
      <c r="K88" s="470"/>
      <c r="L88" s="470"/>
      <c r="M88" s="470"/>
      <c r="N88" s="470"/>
      <c r="O88" s="470"/>
    </row>
    <row r="89" spans="1:40" ht="17.25">
      <c r="A89" s="466">
        <v>4</v>
      </c>
      <c r="B89" s="467" t="s">
        <v>395</v>
      </c>
      <c r="C89" s="468">
        <v>1</v>
      </c>
      <c r="D89" s="468">
        <v>106000</v>
      </c>
      <c r="E89" s="488"/>
      <c r="F89" s="488">
        <f>+D89*C89</f>
        <v>106000</v>
      </c>
      <c r="G89" s="459"/>
      <c r="H89" s="426"/>
      <c r="I89" s="491"/>
      <c r="J89" s="426"/>
      <c r="K89" s="426"/>
      <c r="L89" s="426"/>
      <c r="M89" s="426"/>
      <c r="N89" s="426"/>
      <c r="O89" s="426"/>
    </row>
    <row r="90" spans="1:40" s="483" customFormat="1" ht="17.25">
      <c r="A90" s="477"/>
      <c r="B90" s="493" t="s">
        <v>386</v>
      </c>
      <c r="C90" s="494">
        <f>SUM(C84:C89)</f>
        <v>14.5</v>
      </c>
      <c r="D90" s="479"/>
      <c r="E90" s="479"/>
      <c r="F90" s="480">
        <f>SUM(F84:F89)</f>
        <v>1633755.82</v>
      </c>
      <c r="G90" s="486"/>
      <c r="H90" s="465"/>
      <c r="I90" s="491"/>
      <c r="J90" s="465"/>
      <c r="K90" s="465"/>
      <c r="L90" s="465"/>
      <c r="M90" s="465"/>
      <c r="N90" s="465"/>
      <c r="O90" s="465"/>
    </row>
    <row r="91" spans="1:40" s="487" customFormat="1" ht="18" customHeight="1">
      <c r="A91" s="484">
        <v>4</v>
      </c>
      <c r="B91" s="485" t="s">
        <v>470</v>
      </c>
      <c r="C91" s="479"/>
      <c r="D91" s="479"/>
      <c r="E91" s="479"/>
      <c r="F91" s="479"/>
      <c r="G91" s="486"/>
      <c r="H91" s="486"/>
      <c r="I91" s="486"/>
      <c r="J91" s="486"/>
      <c r="K91" s="486"/>
      <c r="L91" s="486"/>
      <c r="M91" s="486"/>
      <c r="N91" s="486"/>
      <c r="O91" s="486"/>
    </row>
    <row r="92" spans="1:40" ht="17.25">
      <c r="A92" s="466">
        <v>1</v>
      </c>
      <c r="B92" s="467" t="s">
        <v>396</v>
      </c>
      <c r="C92" s="468">
        <v>1</v>
      </c>
      <c r="D92" s="468">
        <v>162000</v>
      </c>
      <c r="E92" s="468">
        <f>D92*30%</f>
        <v>48600</v>
      </c>
      <c r="F92" s="468">
        <f>(D92+E92)*C92</f>
        <v>210600</v>
      </c>
      <c r="G92" s="459"/>
      <c r="H92" s="469"/>
      <c r="I92" s="491"/>
      <c r="J92" s="469"/>
      <c r="K92" s="469"/>
      <c r="L92" s="469"/>
      <c r="M92" s="469"/>
      <c r="N92" s="469"/>
      <c r="O92" s="469"/>
    </row>
    <row r="93" spans="1:40" ht="17.25">
      <c r="A93" s="466">
        <v>2</v>
      </c>
      <c r="B93" s="467" t="s">
        <v>397</v>
      </c>
      <c r="C93" s="468">
        <v>3</v>
      </c>
      <c r="D93" s="468">
        <v>162000</v>
      </c>
      <c r="E93" s="468">
        <f>D93*30%</f>
        <v>48600</v>
      </c>
      <c r="F93" s="468">
        <f>(D93+E93)*C93</f>
        <v>631800</v>
      </c>
      <c r="G93" s="459"/>
      <c r="H93" s="469"/>
      <c r="I93" s="491"/>
      <c r="J93" s="469"/>
      <c r="K93" s="469"/>
      <c r="L93" s="469"/>
      <c r="M93" s="469"/>
      <c r="N93" s="469"/>
      <c r="O93" s="469"/>
    </row>
    <row r="94" spans="1:40" ht="17.25">
      <c r="A94" s="466">
        <v>3</v>
      </c>
      <c r="B94" s="467" t="s">
        <v>398</v>
      </c>
      <c r="C94" s="468">
        <v>0.75</v>
      </c>
      <c r="D94" s="468">
        <v>162000</v>
      </c>
      <c r="E94" s="468">
        <f>D94*30%</f>
        <v>48600</v>
      </c>
      <c r="F94" s="468">
        <f>(D94+E94)*C94</f>
        <v>157950</v>
      </c>
      <c r="G94" s="459"/>
      <c r="H94" s="469"/>
      <c r="I94" s="491"/>
      <c r="J94" s="469"/>
      <c r="K94" s="469"/>
      <c r="L94" s="469"/>
      <c r="M94" s="469"/>
      <c r="N94" s="469"/>
      <c r="O94" s="469"/>
    </row>
    <row r="95" spans="1:40" s="475" customFormat="1" ht="17.25">
      <c r="A95" s="466">
        <v>4</v>
      </c>
      <c r="B95" s="467" t="s">
        <v>399</v>
      </c>
      <c r="C95" s="468">
        <v>7.5</v>
      </c>
      <c r="D95" s="468">
        <v>105000</v>
      </c>
      <c r="E95" s="468">
        <f>D95*30%</f>
        <v>31500</v>
      </c>
      <c r="F95" s="468">
        <f>(D95+E95)*C95</f>
        <v>1023750</v>
      </c>
      <c r="G95" s="459"/>
      <c r="H95" s="469"/>
      <c r="I95" s="491"/>
      <c r="J95" s="469"/>
      <c r="K95" s="469"/>
      <c r="L95" s="469"/>
      <c r="M95" s="469"/>
      <c r="N95" s="469"/>
      <c r="O95" s="469"/>
      <c r="P95" s="430"/>
    </row>
    <row r="96" spans="1:40" ht="17.25">
      <c r="A96" s="466"/>
      <c r="B96" s="467" t="s">
        <v>386</v>
      </c>
      <c r="C96" s="498">
        <f>SUM(C92:C95)</f>
        <v>12.25</v>
      </c>
      <c r="D96" s="498"/>
      <c r="E96" s="498"/>
      <c r="F96" s="498">
        <f>SUM(F92:F95)</f>
        <v>2024100</v>
      </c>
      <c r="G96" s="464"/>
      <c r="H96" s="486"/>
      <c r="I96" s="491"/>
      <c r="J96" s="486"/>
      <c r="K96" s="486"/>
      <c r="L96" s="486"/>
      <c r="M96" s="486"/>
      <c r="N96" s="486"/>
      <c r="O96" s="486"/>
      <c r="P96" s="483"/>
    </row>
    <row r="97" spans="1:16" s="487" customFormat="1" ht="18" customHeight="1">
      <c r="A97" s="484">
        <v>5</v>
      </c>
      <c r="B97" s="485" t="s">
        <v>400</v>
      </c>
      <c r="C97" s="479"/>
      <c r="D97" s="479"/>
      <c r="E97" s="479"/>
      <c r="F97" s="479"/>
      <c r="G97" s="486"/>
      <c r="H97" s="486"/>
      <c r="I97" s="486"/>
      <c r="J97" s="486"/>
      <c r="K97" s="486"/>
      <c r="L97" s="486"/>
      <c r="M97" s="486"/>
      <c r="N97" s="486"/>
      <c r="O97" s="486"/>
    </row>
    <row r="98" spans="1:16" s="487" customFormat="1" ht="18" customHeight="1">
      <c r="A98" s="484">
        <v>5.0999999999999996</v>
      </c>
      <c r="B98" s="485" t="s">
        <v>401</v>
      </c>
      <c r="C98" s="479"/>
      <c r="D98" s="479"/>
      <c r="E98" s="479"/>
      <c r="F98" s="479"/>
      <c r="G98" s="486"/>
      <c r="H98" s="486"/>
      <c r="I98" s="486"/>
      <c r="J98" s="486"/>
      <c r="K98" s="486"/>
      <c r="L98" s="486"/>
      <c r="M98" s="486"/>
      <c r="N98" s="486"/>
      <c r="O98" s="486"/>
    </row>
    <row r="99" spans="1:16" ht="17.25">
      <c r="A99" s="466">
        <v>1</v>
      </c>
      <c r="B99" s="467" t="s">
        <v>402</v>
      </c>
      <c r="C99" s="468">
        <v>1.5</v>
      </c>
      <c r="D99" s="468">
        <v>105000</v>
      </c>
      <c r="E99" s="468">
        <f>D99*30%</f>
        <v>31500</v>
      </c>
      <c r="F99" s="468">
        <f>(D99+E99)*C99</f>
        <v>204750</v>
      </c>
      <c r="G99" s="459"/>
      <c r="H99" s="469"/>
      <c r="I99" s="491"/>
      <c r="J99" s="469"/>
      <c r="K99" s="469"/>
      <c r="L99" s="469"/>
      <c r="M99" s="469"/>
      <c r="N99" s="469"/>
      <c r="O99" s="469"/>
    </row>
    <row r="100" spans="1:16" ht="17.25">
      <c r="A100" s="466">
        <v>2</v>
      </c>
      <c r="B100" s="467" t="s">
        <v>403</v>
      </c>
      <c r="C100" s="468">
        <v>1.5</v>
      </c>
      <c r="D100" s="468">
        <v>104000</v>
      </c>
      <c r="E100" s="468">
        <f>D100*30%</f>
        <v>31200</v>
      </c>
      <c r="F100" s="468">
        <f>(D100+E100)*C100</f>
        <v>202800</v>
      </c>
      <c r="G100" s="459"/>
      <c r="H100" s="469"/>
      <c r="I100" s="491"/>
      <c r="J100" s="469"/>
      <c r="K100" s="469"/>
      <c r="L100" s="469"/>
      <c r="M100" s="469"/>
      <c r="N100" s="469"/>
      <c r="O100" s="469"/>
    </row>
    <row r="101" spans="1:16" s="483" customFormat="1" ht="17.25">
      <c r="A101" s="477" t="s">
        <v>0</v>
      </c>
      <c r="B101" s="493" t="s">
        <v>386</v>
      </c>
      <c r="C101" s="494">
        <f>SUM(C99:C100)</f>
        <v>3</v>
      </c>
      <c r="D101" s="479"/>
      <c r="E101" s="479"/>
      <c r="F101" s="480">
        <f>SUM(F99:F100)</f>
        <v>407550</v>
      </c>
      <c r="G101" s="486"/>
      <c r="H101" s="469"/>
      <c r="I101" s="491"/>
      <c r="J101" s="486"/>
      <c r="K101" s="486"/>
      <c r="L101" s="486"/>
      <c r="M101" s="486"/>
      <c r="N101" s="486"/>
      <c r="O101" s="486"/>
    </row>
    <row r="102" spans="1:16" s="487" customFormat="1" ht="18" customHeight="1">
      <c r="A102" s="484">
        <v>5.2</v>
      </c>
      <c r="B102" s="485" t="s">
        <v>404</v>
      </c>
      <c r="C102" s="479"/>
      <c r="D102" s="479"/>
      <c r="E102" s="479"/>
      <c r="F102" s="479"/>
      <c r="G102" s="486"/>
      <c r="H102" s="486"/>
      <c r="I102" s="486"/>
      <c r="J102" s="486"/>
      <c r="K102" s="486"/>
      <c r="L102" s="486"/>
      <c r="M102" s="486"/>
      <c r="N102" s="486"/>
      <c r="O102" s="486"/>
    </row>
    <row r="103" spans="1:16" ht="17.25">
      <c r="A103" s="466">
        <v>1</v>
      </c>
      <c r="B103" s="467" t="s">
        <v>405</v>
      </c>
      <c r="C103" s="468">
        <v>1.25</v>
      </c>
      <c r="D103" s="468"/>
      <c r="E103" s="468"/>
      <c r="F103" s="488">
        <f>[3]ՀԱՇՎԱԿ!F78+[3]ՀԱՇՎԱԿ!F79</f>
        <v>259496.02000000002</v>
      </c>
      <c r="G103" s="459">
        <v>30000</v>
      </c>
      <c r="H103" s="491">
        <f>M$1/G103</f>
        <v>1.1181000000000001</v>
      </c>
      <c r="I103" s="491">
        <f t="shared" si="1"/>
        <v>0.13189999999999991</v>
      </c>
      <c r="J103" s="470"/>
      <c r="K103" s="470"/>
      <c r="L103" s="470"/>
      <c r="M103" s="470"/>
      <c r="N103" s="470"/>
      <c r="O103" s="470"/>
      <c r="P103" s="436"/>
    </row>
    <row r="104" spans="1:16" ht="17.25">
      <c r="A104" s="466">
        <v>2</v>
      </c>
      <c r="B104" s="467" t="s">
        <v>406</v>
      </c>
      <c r="C104" s="468">
        <v>1.25</v>
      </c>
      <c r="D104" s="496"/>
      <c r="E104" s="468"/>
      <c r="F104" s="488">
        <f>[3]ՀԱՇՎԱԿ!F80+[3]ՀԱՇՎԱԿ!F81</f>
        <v>134617.14000000001</v>
      </c>
      <c r="G104" s="459">
        <v>30000</v>
      </c>
      <c r="H104" s="491">
        <f>M$1/G104</f>
        <v>1.1181000000000001</v>
      </c>
      <c r="I104" s="491">
        <f t="shared" si="1"/>
        <v>0.13189999999999991</v>
      </c>
      <c r="J104" s="470"/>
      <c r="K104" s="470"/>
      <c r="L104" s="470"/>
      <c r="M104" s="470"/>
      <c r="N104" s="470"/>
      <c r="O104" s="470"/>
    </row>
    <row r="105" spans="1:16" ht="17.25">
      <c r="A105" s="466">
        <v>3</v>
      </c>
      <c r="B105" s="467" t="s">
        <v>407</v>
      </c>
      <c r="C105" s="468">
        <v>0.5</v>
      </c>
      <c r="D105" s="468"/>
      <c r="E105" s="468"/>
      <c r="F105" s="488">
        <f>13.05*M$2</f>
        <v>137403.45000000001</v>
      </c>
      <c r="G105" s="459">
        <v>18000</v>
      </c>
      <c r="H105" s="491">
        <f>M$2/G105</f>
        <v>0.58494444444444449</v>
      </c>
      <c r="I105" s="491">
        <f t="shared" si="1"/>
        <v>-8.4944444444444489E-2</v>
      </c>
      <c r="J105" s="470"/>
      <c r="K105" s="470"/>
      <c r="L105" s="470"/>
      <c r="M105" s="470"/>
      <c r="N105" s="470"/>
      <c r="O105" s="470"/>
    </row>
    <row r="106" spans="1:16" ht="17.25">
      <c r="A106" s="466">
        <v>4</v>
      </c>
      <c r="B106" s="467" t="s">
        <v>408</v>
      </c>
      <c r="C106" s="468">
        <v>0.5</v>
      </c>
      <c r="D106" s="490"/>
      <c r="E106" s="468"/>
      <c r="F106" s="488">
        <f>6.67*M$2</f>
        <v>70228.429999999993</v>
      </c>
      <c r="G106" s="459">
        <v>18000</v>
      </c>
      <c r="H106" s="491">
        <f>M$2/G106</f>
        <v>0.58494444444444449</v>
      </c>
      <c r="I106" s="491">
        <f t="shared" si="1"/>
        <v>-8.4944444444444489E-2</v>
      </c>
      <c r="J106" s="470"/>
      <c r="K106" s="470"/>
      <c r="L106" s="470"/>
      <c r="M106" s="470"/>
      <c r="N106" s="470"/>
      <c r="O106" s="470"/>
    </row>
    <row r="107" spans="1:16" s="483" customFormat="1" ht="17.25">
      <c r="A107" s="477"/>
      <c r="B107" s="493" t="s">
        <v>386</v>
      </c>
      <c r="C107" s="494">
        <f>SUM(C103:C106)</f>
        <v>3.5</v>
      </c>
      <c r="D107" s="479"/>
      <c r="E107" s="479"/>
      <c r="F107" s="480">
        <f>SUM(F103:F106)</f>
        <v>601745.04</v>
      </c>
      <c r="G107" s="481"/>
      <c r="H107" s="482"/>
      <c r="I107" s="491"/>
      <c r="J107" s="482"/>
      <c r="K107" s="482"/>
      <c r="L107" s="482"/>
      <c r="M107" s="482"/>
      <c r="N107" s="482"/>
      <c r="O107" s="482"/>
    </row>
    <row r="108" spans="1:16" s="487" customFormat="1" ht="18" customHeight="1">
      <c r="A108" s="484">
        <v>5.3</v>
      </c>
      <c r="B108" s="485" t="s">
        <v>409</v>
      </c>
      <c r="C108" s="479"/>
      <c r="D108" s="479"/>
      <c r="E108" s="479"/>
      <c r="F108" s="479"/>
      <c r="G108" s="486"/>
      <c r="H108" s="486"/>
      <c r="I108" s="486"/>
      <c r="J108" s="486"/>
      <c r="K108" s="486"/>
      <c r="L108" s="486"/>
      <c r="M108" s="486"/>
      <c r="N108" s="486"/>
      <c r="O108" s="486"/>
    </row>
    <row r="109" spans="1:16" ht="17.25">
      <c r="A109" s="466">
        <v>1</v>
      </c>
      <c r="B109" s="467" t="s">
        <v>410</v>
      </c>
      <c r="C109" s="468">
        <v>1</v>
      </c>
      <c r="D109" s="468">
        <v>162000</v>
      </c>
      <c r="E109" s="468"/>
      <c r="F109" s="468">
        <f t="shared" ref="F109:F114" si="2">+D109*C109</f>
        <v>162000</v>
      </c>
      <c r="G109" s="459"/>
      <c r="H109" s="469"/>
      <c r="I109" s="491"/>
      <c r="J109" s="469"/>
      <c r="K109" s="469"/>
      <c r="L109" s="469"/>
      <c r="M109" s="469"/>
      <c r="N109" s="469"/>
      <c r="O109" s="469"/>
    </row>
    <row r="110" spans="1:16" ht="17.25">
      <c r="A110" s="466">
        <v>2</v>
      </c>
      <c r="B110" s="467" t="s">
        <v>411</v>
      </c>
      <c r="C110" s="468">
        <v>1</v>
      </c>
      <c r="D110" s="468">
        <v>105000</v>
      </c>
      <c r="E110" s="468"/>
      <c r="F110" s="468">
        <f t="shared" si="2"/>
        <v>105000</v>
      </c>
      <c r="G110" s="459"/>
      <c r="H110" s="469"/>
      <c r="I110" s="491"/>
      <c r="J110" s="469"/>
      <c r="K110" s="469"/>
      <c r="L110" s="469"/>
      <c r="M110" s="469"/>
      <c r="N110" s="469"/>
      <c r="O110" s="469"/>
    </row>
    <row r="111" spans="1:16" ht="17.25">
      <c r="A111" s="466">
        <v>3</v>
      </c>
      <c r="B111" s="467" t="s">
        <v>412</v>
      </c>
      <c r="C111" s="468">
        <v>2.5</v>
      </c>
      <c r="D111" s="468">
        <v>162000</v>
      </c>
      <c r="E111" s="468"/>
      <c r="F111" s="468">
        <f t="shared" si="2"/>
        <v>405000</v>
      </c>
      <c r="G111" s="459"/>
      <c r="H111" s="469"/>
      <c r="I111" s="491"/>
      <c r="J111" s="469"/>
      <c r="K111" s="469"/>
      <c r="L111" s="469"/>
      <c r="M111" s="469"/>
      <c r="N111" s="469"/>
      <c r="O111" s="469"/>
    </row>
    <row r="112" spans="1:16" ht="17.25">
      <c r="A112" s="466">
        <v>4</v>
      </c>
      <c r="B112" s="467" t="s">
        <v>413</v>
      </c>
      <c r="C112" s="468">
        <v>2.5</v>
      </c>
      <c r="D112" s="468">
        <v>105000</v>
      </c>
      <c r="E112" s="468"/>
      <c r="F112" s="468">
        <f t="shared" si="2"/>
        <v>262500</v>
      </c>
      <c r="G112" s="459"/>
      <c r="H112" s="499"/>
      <c r="I112" s="491"/>
      <c r="J112" s="499"/>
      <c r="K112" s="499"/>
      <c r="L112" s="499"/>
      <c r="M112" s="499"/>
      <c r="N112" s="499"/>
      <c r="O112" s="499"/>
    </row>
    <row r="113" spans="1:16" ht="17.25">
      <c r="A113" s="466">
        <v>5</v>
      </c>
      <c r="B113" s="467" t="s">
        <v>414</v>
      </c>
      <c r="C113" s="468">
        <v>0.5</v>
      </c>
      <c r="D113" s="468">
        <v>128000</v>
      </c>
      <c r="E113" s="468"/>
      <c r="F113" s="468">
        <f t="shared" si="2"/>
        <v>64000</v>
      </c>
      <c r="G113" s="459"/>
      <c r="H113" s="469"/>
      <c r="I113" s="491"/>
      <c r="J113" s="469"/>
      <c r="K113" s="469"/>
      <c r="L113" s="469"/>
      <c r="M113" s="469"/>
      <c r="N113" s="469"/>
      <c r="O113" s="469"/>
      <c r="P113" s="436"/>
    </row>
    <row r="114" spans="1:16" ht="17.25">
      <c r="A114" s="466">
        <v>6</v>
      </c>
      <c r="B114" s="467" t="s">
        <v>415</v>
      </c>
      <c r="C114" s="468">
        <v>0.5</v>
      </c>
      <c r="D114" s="468">
        <v>104000</v>
      </c>
      <c r="E114" s="468"/>
      <c r="F114" s="468">
        <f t="shared" si="2"/>
        <v>52000</v>
      </c>
      <c r="G114" s="459"/>
      <c r="H114" s="469"/>
      <c r="I114" s="491"/>
      <c r="J114" s="469"/>
      <c r="K114" s="469"/>
      <c r="L114" s="469"/>
      <c r="M114" s="469"/>
      <c r="N114" s="469"/>
      <c r="O114" s="469"/>
    </row>
    <row r="115" spans="1:16" s="483" customFormat="1" ht="17.25">
      <c r="A115" s="477"/>
      <c r="B115" s="478" t="s">
        <v>416</v>
      </c>
      <c r="C115" s="479">
        <f>SUM(C109:C114)</f>
        <v>8</v>
      </c>
      <c r="D115" s="479"/>
      <c r="E115" s="479"/>
      <c r="F115" s="479">
        <f>SUM(F109:F114)</f>
        <v>1050500</v>
      </c>
      <c r="G115" s="486"/>
      <c r="H115" s="486"/>
      <c r="I115" s="491"/>
      <c r="J115" s="486"/>
      <c r="K115" s="486"/>
      <c r="L115" s="486"/>
      <c r="M115" s="486"/>
      <c r="N115" s="486"/>
      <c r="O115" s="486"/>
    </row>
    <row r="116" spans="1:16" s="487" customFormat="1" ht="18" customHeight="1">
      <c r="A116" s="484">
        <v>5.4</v>
      </c>
      <c r="B116" s="485" t="s">
        <v>417</v>
      </c>
      <c r="C116" s="479"/>
      <c r="D116" s="479"/>
      <c r="E116" s="479"/>
      <c r="F116" s="479"/>
      <c r="G116" s="486"/>
      <c r="H116" s="486"/>
      <c r="I116" s="486"/>
      <c r="J116" s="486"/>
      <c r="K116" s="486"/>
      <c r="L116" s="486"/>
      <c r="M116" s="486"/>
      <c r="N116" s="486"/>
      <c r="O116" s="486"/>
    </row>
    <row r="117" spans="1:16" ht="17.25">
      <c r="A117" s="466">
        <v>1</v>
      </c>
      <c r="B117" s="467" t="s">
        <v>418</v>
      </c>
      <c r="C117" s="468">
        <v>1.5</v>
      </c>
      <c r="D117" s="468">
        <v>162000</v>
      </c>
      <c r="E117" s="468">
        <f>D117*30%</f>
        <v>48600</v>
      </c>
      <c r="F117" s="468">
        <f>(D117+E117)*C117</f>
        <v>315900</v>
      </c>
      <c r="G117" s="464"/>
      <c r="H117" s="486"/>
      <c r="I117" s="491"/>
      <c r="J117" s="486"/>
      <c r="K117" s="486"/>
      <c r="L117" s="486"/>
      <c r="M117" s="486"/>
      <c r="N117" s="486"/>
      <c r="O117" s="486"/>
    </row>
    <row r="118" spans="1:16" ht="17.25">
      <c r="A118" s="466">
        <v>2</v>
      </c>
      <c r="B118" s="467" t="s">
        <v>419</v>
      </c>
      <c r="C118" s="468">
        <v>2</v>
      </c>
      <c r="D118" s="468">
        <v>105000</v>
      </c>
      <c r="E118" s="468">
        <f>D118*30%</f>
        <v>31500</v>
      </c>
      <c r="F118" s="468">
        <f>(D118+E118)*C118</f>
        <v>273000</v>
      </c>
      <c r="G118" s="464"/>
      <c r="H118" s="486"/>
      <c r="I118" s="491"/>
      <c r="J118" s="486"/>
      <c r="K118" s="486"/>
      <c r="L118" s="486"/>
      <c r="M118" s="486"/>
      <c r="N118" s="486"/>
      <c r="O118" s="486"/>
    </row>
    <row r="119" spans="1:16" s="483" customFormat="1" ht="17.25">
      <c r="A119" s="477"/>
      <c r="B119" s="478" t="s">
        <v>386</v>
      </c>
      <c r="C119" s="494">
        <f>SUM(C117:C118)</f>
        <v>3.5</v>
      </c>
      <c r="D119" s="479"/>
      <c r="E119" s="479"/>
      <c r="F119" s="479">
        <f>SUM(F117:F118)</f>
        <v>588900</v>
      </c>
      <c r="G119" s="486"/>
      <c r="H119" s="486"/>
      <c r="I119" s="491"/>
      <c r="J119" s="486"/>
      <c r="K119" s="486"/>
      <c r="L119" s="486"/>
      <c r="M119" s="486"/>
      <c r="N119" s="486"/>
      <c r="O119" s="486"/>
    </row>
    <row r="120" spans="1:16" s="487" customFormat="1" ht="18" customHeight="1">
      <c r="A120" s="484">
        <v>5.5</v>
      </c>
      <c r="B120" s="485" t="s">
        <v>420</v>
      </c>
      <c r="C120" s="479"/>
      <c r="D120" s="479"/>
      <c r="E120" s="479"/>
      <c r="F120" s="479"/>
      <c r="G120" s="486"/>
      <c r="H120" s="486"/>
      <c r="I120" s="486"/>
      <c r="J120" s="486"/>
      <c r="K120" s="486"/>
      <c r="L120" s="486"/>
      <c r="M120" s="486"/>
      <c r="N120" s="486"/>
      <c r="O120" s="486"/>
    </row>
    <row r="121" spans="1:16" ht="17.25">
      <c r="A121" s="466">
        <v>1</v>
      </c>
      <c r="B121" s="467" t="s">
        <v>403</v>
      </c>
      <c r="C121" s="468">
        <v>1</v>
      </c>
      <c r="D121" s="468">
        <v>104000</v>
      </c>
      <c r="E121" s="468"/>
      <c r="F121" s="468">
        <f>+D121*C121</f>
        <v>104000</v>
      </c>
      <c r="G121" s="459"/>
      <c r="H121" s="469"/>
      <c r="I121" s="491"/>
      <c r="J121" s="469"/>
      <c r="K121" s="469"/>
      <c r="L121" s="469"/>
      <c r="M121" s="469"/>
      <c r="N121" s="469"/>
      <c r="O121" s="469"/>
    </row>
    <row r="122" spans="1:16" ht="17.25">
      <c r="A122" s="466">
        <v>2</v>
      </c>
      <c r="B122" s="467" t="s">
        <v>421</v>
      </c>
      <c r="C122" s="468">
        <v>1</v>
      </c>
      <c r="D122" s="468">
        <v>104000</v>
      </c>
      <c r="E122" s="468"/>
      <c r="F122" s="468">
        <f>+D122*C122</f>
        <v>104000</v>
      </c>
      <c r="G122" s="459"/>
      <c r="H122" s="469"/>
      <c r="I122" s="491"/>
      <c r="J122" s="469"/>
      <c r="K122" s="469"/>
      <c r="L122" s="469"/>
      <c r="M122" s="469"/>
      <c r="N122" s="469"/>
      <c r="O122" s="469"/>
    </row>
    <row r="123" spans="1:16" ht="17.25">
      <c r="A123" s="466">
        <v>3</v>
      </c>
      <c r="B123" s="467" t="s">
        <v>422</v>
      </c>
      <c r="C123" s="468">
        <v>1</v>
      </c>
      <c r="D123" s="500"/>
      <c r="E123" s="500"/>
      <c r="F123" s="488">
        <f>12.5*M2</f>
        <v>131612.5</v>
      </c>
      <c r="G123" s="459"/>
      <c r="H123" s="470"/>
      <c r="I123" s="491"/>
      <c r="J123" s="470"/>
      <c r="K123" s="470"/>
      <c r="L123" s="470"/>
      <c r="M123" s="470"/>
      <c r="N123" s="470"/>
      <c r="O123" s="470"/>
    </row>
    <row r="124" spans="1:16" ht="17.25">
      <c r="A124" s="466">
        <v>4</v>
      </c>
      <c r="B124" s="467" t="s">
        <v>423</v>
      </c>
      <c r="C124" s="468">
        <v>0.5</v>
      </c>
      <c r="D124" s="500">
        <v>220000</v>
      </c>
      <c r="E124" s="500"/>
      <c r="F124" s="468">
        <f>+D124*C124</f>
        <v>110000</v>
      </c>
      <c r="G124" s="459"/>
      <c r="H124" s="471"/>
      <c r="I124" s="491"/>
      <c r="J124" s="471"/>
      <c r="K124" s="471"/>
      <c r="L124" s="471"/>
      <c r="M124" s="471"/>
      <c r="N124" s="471"/>
      <c r="O124" s="471"/>
      <c r="P124" s="436"/>
    </row>
    <row r="125" spans="1:16" ht="17.25">
      <c r="A125" s="466">
        <v>5</v>
      </c>
      <c r="B125" s="501" t="s">
        <v>424</v>
      </c>
      <c r="C125" s="468">
        <v>1</v>
      </c>
      <c r="D125" s="468">
        <v>104000</v>
      </c>
      <c r="E125" s="468"/>
      <c r="F125" s="468">
        <f>+D125*C125</f>
        <v>104000</v>
      </c>
      <c r="G125" s="459"/>
      <c r="H125" s="469"/>
      <c r="I125" s="491"/>
      <c r="J125" s="469"/>
      <c r="K125" s="469"/>
      <c r="L125" s="469"/>
      <c r="M125" s="469"/>
      <c r="N125" s="469"/>
      <c r="O125" s="469"/>
    </row>
    <row r="126" spans="1:16" s="483" customFormat="1" ht="17.25">
      <c r="A126" s="477"/>
      <c r="B126" s="478" t="s">
        <v>416</v>
      </c>
      <c r="C126" s="494">
        <f>SUM(C121:C125)</f>
        <v>4.5</v>
      </c>
      <c r="D126" s="479"/>
      <c r="E126" s="479"/>
      <c r="F126" s="480">
        <f>SUM(F121:F125)</f>
        <v>553612.5</v>
      </c>
      <c r="G126" s="481"/>
      <c r="H126" s="482"/>
      <c r="I126" s="491"/>
      <c r="J126" s="482"/>
      <c r="K126" s="482"/>
      <c r="L126" s="482"/>
      <c r="M126" s="482"/>
      <c r="N126" s="482"/>
      <c r="O126" s="482"/>
    </row>
    <row r="127" spans="1:16" s="487" customFormat="1" ht="18" customHeight="1">
      <c r="A127" s="484">
        <v>5.6</v>
      </c>
      <c r="B127" s="485" t="s">
        <v>425</v>
      </c>
      <c r="C127" s="479"/>
      <c r="D127" s="479"/>
      <c r="E127" s="479"/>
      <c r="F127" s="479"/>
      <c r="G127" s="486"/>
      <c r="H127" s="486"/>
      <c r="I127" s="486"/>
      <c r="J127" s="486"/>
      <c r="K127" s="486"/>
      <c r="L127" s="486"/>
      <c r="M127" s="486"/>
      <c r="N127" s="486"/>
      <c r="O127" s="486"/>
    </row>
    <row r="128" spans="1:16" ht="17.25">
      <c r="A128" s="466">
        <v>1</v>
      </c>
      <c r="B128" s="467" t="s">
        <v>405</v>
      </c>
      <c r="C128" s="468">
        <v>1.25</v>
      </c>
      <c r="D128" s="468"/>
      <c r="E128" s="468"/>
      <c r="F128" s="488">
        <f>[3]ՀԱՇՎԱԿ!F105+[3]ՀԱՇՎԱԿ!F106</f>
        <v>259496.02000000002</v>
      </c>
      <c r="G128" s="459">
        <v>30000</v>
      </c>
      <c r="H128" s="491">
        <f>M$1/G128</f>
        <v>1.1181000000000001</v>
      </c>
      <c r="I128" s="491">
        <f t="shared" si="1"/>
        <v>0.13189999999999991</v>
      </c>
      <c r="J128" s="470"/>
      <c r="K128" s="470"/>
      <c r="L128" s="470"/>
      <c r="M128" s="470"/>
      <c r="N128" s="470"/>
      <c r="O128" s="470"/>
    </row>
    <row r="129" spans="1:16" ht="17.25">
      <c r="A129" s="466">
        <v>2</v>
      </c>
      <c r="B129" s="467" t="s">
        <v>406</v>
      </c>
      <c r="C129" s="468">
        <v>1.25</v>
      </c>
      <c r="D129" s="496"/>
      <c r="E129" s="468"/>
      <c r="F129" s="488">
        <f>[3]ՀԱՇՎԱԿ!F107+[3]ՀԱՇՎԱԿ!F108</f>
        <v>134617.14000000001</v>
      </c>
      <c r="G129" s="459">
        <v>30000</v>
      </c>
      <c r="H129" s="491">
        <f>M$1/G129</f>
        <v>1.1181000000000001</v>
      </c>
      <c r="I129" s="491">
        <f t="shared" si="1"/>
        <v>0.13189999999999991</v>
      </c>
      <c r="J129" s="470"/>
      <c r="K129" s="470"/>
      <c r="L129" s="470"/>
      <c r="M129" s="470"/>
      <c r="N129" s="470"/>
      <c r="O129" s="470"/>
    </row>
    <row r="130" spans="1:16" ht="17.25">
      <c r="A130" s="466">
        <v>3</v>
      </c>
      <c r="B130" s="467" t="s">
        <v>407</v>
      </c>
      <c r="C130" s="468">
        <v>0.5</v>
      </c>
      <c r="D130" s="468"/>
      <c r="E130" s="468"/>
      <c r="F130" s="488">
        <f>13.05*M$2</f>
        <v>137403.45000000001</v>
      </c>
      <c r="G130" s="459">
        <v>18000</v>
      </c>
      <c r="H130" s="491">
        <f>M$2/G130</f>
        <v>0.58494444444444449</v>
      </c>
      <c r="I130" s="491">
        <f t="shared" si="1"/>
        <v>-8.4944444444444489E-2</v>
      </c>
      <c r="J130" s="470"/>
      <c r="K130" s="470"/>
      <c r="L130" s="470"/>
      <c r="M130" s="470"/>
      <c r="N130" s="470"/>
      <c r="O130" s="470"/>
    </row>
    <row r="131" spans="1:16" ht="17.25">
      <c r="A131" s="466">
        <v>4</v>
      </c>
      <c r="B131" s="467" t="s">
        <v>408</v>
      </c>
      <c r="C131" s="468">
        <v>0.5</v>
      </c>
      <c r="D131" s="490"/>
      <c r="E131" s="468"/>
      <c r="F131" s="488">
        <f>6.67*M$2</f>
        <v>70228.429999999993</v>
      </c>
      <c r="G131" s="459">
        <v>18000</v>
      </c>
      <c r="H131" s="491">
        <f>M$2/G131</f>
        <v>0.58494444444444449</v>
      </c>
      <c r="I131" s="491">
        <f t="shared" si="1"/>
        <v>-8.4944444444444489E-2</v>
      </c>
      <c r="J131" s="470"/>
      <c r="K131" s="470"/>
      <c r="L131" s="470"/>
      <c r="M131" s="470"/>
      <c r="N131" s="470"/>
      <c r="O131" s="470"/>
    </row>
    <row r="132" spans="1:16" s="483" customFormat="1" ht="17.25">
      <c r="A132" s="477"/>
      <c r="B132" s="478" t="s">
        <v>416</v>
      </c>
      <c r="C132" s="494">
        <f>SUM(C128:C131)</f>
        <v>3.5</v>
      </c>
      <c r="D132" s="479"/>
      <c r="E132" s="479"/>
      <c r="F132" s="480">
        <f>SUM(F128:F131)</f>
        <v>601745.04</v>
      </c>
      <c r="G132" s="481"/>
      <c r="H132" s="482"/>
      <c r="I132" s="491"/>
      <c r="J132" s="482"/>
      <c r="K132" s="482"/>
      <c r="L132" s="482"/>
      <c r="M132" s="482"/>
      <c r="N132" s="482"/>
      <c r="O132" s="482"/>
    </row>
    <row r="133" spans="1:16" s="487" customFormat="1" ht="18" customHeight="1">
      <c r="A133" s="484">
        <v>5.7</v>
      </c>
      <c r="B133" s="485" t="s">
        <v>426</v>
      </c>
      <c r="C133" s="479"/>
      <c r="D133" s="479"/>
      <c r="E133" s="479"/>
      <c r="F133" s="479"/>
      <c r="G133" s="486"/>
      <c r="H133" s="486"/>
      <c r="I133" s="486"/>
      <c r="J133" s="486"/>
      <c r="K133" s="486"/>
      <c r="L133" s="486"/>
      <c r="M133" s="486"/>
      <c r="N133" s="486"/>
      <c r="O133" s="486"/>
    </row>
    <row r="134" spans="1:16" ht="17.25">
      <c r="A134" s="466">
        <v>1</v>
      </c>
      <c r="B134" s="467" t="s">
        <v>427</v>
      </c>
      <c r="C134" s="468">
        <v>0.75</v>
      </c>
      <c r="D134" s="468">
        <v>104000</v>
      </c>
      <c r="E134" s="468"/>
      <c r="F134" s="468">
        <f>C134*D134</f>
        <v>78000</v>
      </c>
      <c r="G134" s="459"/>
      <c r="H134" s="469"/>
      <c r="I134" s="491"/>
      <c r="J134" s="469"/>
      <c r="K134" s="469"/>
      <c r="L134" s="469"/>
      <c r="M134" s="469"/>
      <c r="N134" s="469"/>
      <c r="O134" s="469"/>
    </row>
    <row r="135" spans="1:16" ht="17.25">
      <c r="A135" s="466">
        <v>2</v>
      </c>
      <c r="B135" s="467" t="s">
        <v>428</v>
      </c>
      <c r="C135" s="468">
        <v>0.75</v>
      </c>
      <c r="D135" s="468">
        <v>104000</v>
      </c>
      <c r="E135" s="468"/>
      <c r="F135" s="468">
        <f>C135*D135</f>
        <v>78000</v>
      </c>
      <c r="G135" s="459"/>
      <c r="H135" s="469"/>
      <c r="I135" s="491"/>
      <c r="J135" s="469"/>
      <c r="K135" s="469"/>
      <c r="L135" s="469"/>
      <c r="M135" s="469"/>
      <c r="N135" s="469"/>
      <c r="O135" s="469"/>
    </row>
    <row r="136" spans="1:16" s="483" customFormat="1" ht="17.25">
      <c r="A136" s="477"/>
      <c r="B136" s="478" t="s">
        <v>416</v>
      </c>
      <c r="C136" s="494">
        <f>SUM(C134:C135)</f>
        <v>1.5</v>
      </c>
      <c r="D136" s="479"/>
      <c r="E136" s="479"/>
      <c r="F136" s="479">
        <f>SUM(F134:F135)</f>
        <v>156000</v>
      </c>
      <c r="G136" s="486"/>
      <c r="H136" s="465"/>
      <c r="I136" s="491"/>
      <c r="J136" s="465"/>
      <c r="K136" s="465"/>
      <c r="L136" s="465"/>
      <c r="M136" s="465"/>
      <c r="N136" s="465"/>
      <c r="O136" s="465"/>
    </row>
    <row r="137" spans="1:16" s="487" customFormat="1" ht="18" customHeight="1">
      <c r="A137" s="484">
        <v>5.8</v>
      </c>
      <c r="B137" s="485" t="s">
        <v>429</v>
      </c>
      <c r="C137" s="479"/>
      <c r="D137" s="479"/>
      <c r="E137" s="479"/>
      <c r="F137" s="479"/>
      <c r="G137" s="486"/>
      <c r="H137" s="486"/>
      <c r="I137" s="486"/>
      <c r="J137" s="486"/>
      <c r="K137" s="486"/>
      <c r="L137" s="486"/>
      <c r="M137" s="486"/>
      <c r="N137" s="486"/>
      <c r="O137" s="486"/>
    </row>
    <row r="138" spans="1:16" ht="17.25">
      <c r="A138" s="466">
        <v>1</v>
      </c>
      <c r="B138" s="467" t="s">
        <v>430</v>
      </c>
      <c r="C138" s="468">
        <v>0.75</v>
      </c>
      <c r="D138" s="468"/>
      <c r="E138" s="468"/>
      <c r="F138" s="488">
        <f>4.272*(M1+N4)</f>
        <v>153262.272</v>
      </c>
      <c r="G138" s="459">
        <v>55000</v>
      </c>
      <c r="H138" s="491">
        <f>N$2/G138</f>
        <v>0.80130909090909086</v>
      </c>
      <c r="I138" s="491">
        <f t="shared" si="1"/>
        <v>-5.130909090909086E-2</v>
      </c>
      <c r="J138" s="470"/>
      <c r="K138" s="470"/>
      <c r="L138" s="470"/>
      <c r="M138" s="470"/>
      <c r="N138" s="470"/>
      <c r="O138" s="470"/>
    </row>
    <row r="139" spans="1:16" ht="17.25">
      <c r="A139" s="466">
        <v>2</v>
      </c>
      <c r="B139" s="467" t="s">
        <v>431</v>
      </c>
      <c r="C139" s="468">
        <v>0.75</v>
      </c>
      <c r="D139" s="468"/>
      <c r="E139" s="468"/>
      <c r="F139" s="488">
        <f>2.182*(M1+N4)</f>
        <v>78281.432000000001</v>
      </c>
      <c r="G139" s="459">
        <v>55000</v>
      </c>
      <c r="H139" s="491">
        <f>N$2/G139</f>
        <v>0.80130909090909086</v>
      </c>
      <c r="I139" s="491">
        <f t="shared" si="1"/>
        <v>-5.130909090909086E-2</v>
      </c>
      <c r="J139" s="470"/>
      <c r="K139" s="470"/>
      <c r="L139" s="470"/>
      <c r="M139" s="470"/>
      <c r="N139" s="470"/>
      <c r="O139" s="470"/>
    </row>
    <row r="140" spans="1:16" s="483" customFormat="1" ht="17.25">
      <c r="A140" s="477"/>
      <c r="B140" s="478" t="s">
        <v>416</v>
      </c>
      <c r="C140" s="494">
        <f>SUM(C138:C139)</f>
        <v>1.5</v>
      </c>
      <c r="D140" s="479"/>
      <c r="E140" s="479"/>
      <c r="F140" s="480">
        <f>SUM(F138:F139)</f>
        <v>231543.704</v>
      </c>
      <c r="G140" s="481"/>
      <c r="H140" s="481"/>
      <c r="I140" s="491"/>
      <c r="J140" s="481"/>
      <c r="K140" s="481"/>
      <c r="L140" s="481"/>
      <c r="M140" s="481"/>
      <c r="N140" s="481"/>
      <c r="O140" s="481"/>
    </row>
    <row r="141" spans="1:16" s="487" customFormat="1" ht="18" customHeight="1">
      <c r="A141" s="484">
        <v>5.9</v>
      </c>
      <c r="B141" s="485" t="s">
        <v>432</v>
      </c>
      <c r="C141" s="479"/>
      <c r="D141" s="479"/>
      <c r="E141" s="479"/>
      <c r="F141" s="479"/>
      <c r="G141" s="486"/>
      <c r="H141" s="486"/>
      <c r="I141" s="486"/>
      <c r="J141" s="486"/>
      <c r="K141" s="486"/>
      <c r="L141" s="486"/>
      <c r="M141" s="486"/>
      <c r="N141" s="486"/>
      <c r="O141" s="486"/>
    </row>
    <row r="142" spans="1:16" ht="17.25">
      <c r="A142" s="466">
        <v>1</v>
      </c>
      <c r="B142" s="467" t="s">
        <v>433</v>
      </c>
      <c r="C142" s="468">
        <v>1.25</v>
      </c>
      <c r="D142" s="468"/>
      <c r="E142" s="468"/>
      <c r="F142" s="488">
        <f>8.039*(M$1+M$2+N$4)</f>
        <v>373049.79499999998</v>
      </c>
      <c r="G142" s="459">
        <v>38000</v>
      </c>
      <c r="H142" s="491">
        <f>M$4/G142</f>
        <v>1.2211842105263158</v>
      </c>
      <c r="I142" s="491">
        <f t="shared" ref="I142:I174" si="3">C142-H142</f>
        <v>2.8815789473684239E-2</v>
      </c>
      <c r="J142" s="470"/>
      <c r="K142" s="470"/>
      <c r="L142" s="470"/>
      <c r="M142" s="470"/>
      <c r="N142" s="470"/>
      <c r="O142" s="470"/>
    </row>
    <row r="143" spans="1:16" s="475" customFormat="1" ht="17.25" hidden="1">
      <c r="A143" s="466">
        <v>2</v>
      </c>
      <c r="B143" s="467" t="s">
        <v>434</v>
      </c>
      <c r="C143" s="476">
        <v>0</v>
      </c>
      <c r="D143" s="468">
        <v>0</v>
      </c>
      <c r="E143" s="468">
        <f>D143*50%</f>
        <v>0</v>
      </c>
      <c r="F143" s="468">
        <f>(D143+E143)*C143</f>
        <v>0</v>
      </c>
      <c r="G143" s="502"/>
      <c r="H143" s="470"/>
      <c r="I143" s="491"/>
      <c r="J143" s="470"/>
      <c r="K143" s="470"/>
      <c r="L143" s="470"/>
      <c r="M143" s="470"/>
      <c r="N143" s="470"/>
      <c r="O143" s="470"/>
      <c r="P143" s="430"/>
    </row>
    <row r="144" spans="1:16" ht="17.25">
      <c r="A144" s="466">
        <v>2</v>
      </c>
      <c r="B144" s="467" t="s">
        <v>435</v>
      </c>
      <c r="C144" s="468">
        <v>1.25</v>
      </c>
      <c r="D144" s="468"/>
      <c r="E144" s="468"/>
      <c r="F144" s="488">
        <f>4.105*(M$1+M$2+N$4)</f>
        <v>190492.52500000002</v>
      </c>
      <c r="G144" s="459">
        <v>38000</v>
      </c>
      <c r="H144" s="491">
        <f>M$4/G144</f>
        <v>1.2211842105263158</v>
      </c>
      <c r="I144" s="491">
        <f t="shared" si="3"/>
        <v>2.8815789473684239E-2</v>
      </c>
      <c r="J144" s="470"/>
      <c r="K144" s="470"/>
      <c r="L144" s="470"/>
      <c r="M144" s="470"/>
      <c r="N144" s="470"/>
      <c r="O144" s="470"/>
    </row>
    <row r="145" spans="1:16" s="483" customFormat="1" ht="17.25">
      <c r="A145" s="477"/>
      <c r="B145" s="478" t="s">
        <v>416</v>
      </c>
      <c r="C145" s="494">
        <f>SUM(C142:C144)</f>
        <v>2.5</v>
      </c>
      <c r="D145" s="479"/>
      <c r="E145" s="479"/>
      <c r="F145" s="480">
        <f>SUM(F142:F144)</f>
        <v>563542.32000000007</v>
      </c>
      <c r="G145" s="481"/>
      <c r="H145" s="481"/>
      <c r="I145" s="491"/>
      <c r="J145" s="481"/>
      <c r="K145" s="481"/>
      <c r="L145" s="481"/>
      <c r="M145" s="481"/>
      <c r="N145" s="481"/>
      <c r="O145" s="481"/>
    </row>
    <row r="146" spans="1:16" s="487" customFormat="1" ht="18" customHeight="1">
      <c r="A146" s="503" t="s">
        <v>471</v>
      </c>
      <c r="B146" s="485" t="s">
        <v>436</v>
      </c>
      <c r="C146" s="479"/>
      <c r="D146" s="479"/>
      <c r="E146" s="479"/>
      <c r="F146" s="479"/>
      <c r="G146" s="486"/>
      <c r="H146" s="486"/>
      <c r="I146" s="486"/>
      <c r="J146" s="486"/>
      <c r="K146" s="486"/>
      <c r="L146" s="486"/>
      <c r="M146" s="486"/>
      <c r="N146" s="486"/>
      <c r="O146" s="486"/>
    </row>
    <row r="147" spans="1:16" ht="17.25">
      <c r="A147" s="466">
        <v>1</v>
      </c>
      <c r="B147" s="467" t="s">
        <v>437</v>
      </c>
      <c r="C147" s="468">
        <v>0.75</v>
      </c>
      <c r="D147" s="468"/>
      <c r="E147" s="468"/>
      <c r="F147" s="488">
        <f>(M1+M2)*4.272</f>
        <v>188275.584</v>
      </c>
      <c r="G147" s="459">
        <v>55000</v>
      </c>
      <c r="H147" s="491">
        <f>N$2/G147</f>
        <v>0.80130909090909086</v>
      </c>
      <c r="I147" s="491">
        <f t="shared" si="3"/>
        <v>-5.130909090909086E-2</v>
      </c>
      <c r="J147" s="470"/>
      <c r="K147" s="470"/>
      <c r="L147" s="470"/>
      <c r="M147" s="470"/>
      <c r="N147" s="470"/>
      <c r="O147" s="470"/>
    </row>
    <row r="148" spans="1:16" ht="17.25">
      <c r="A148" s="466">
        <v>2</v>
      </c>
      <c r="B148" s="467" t="s">
        <v>431</v>
      </c>
      <c r="C148" s="468">
        <v>0.75</v>
      </c>
      <c r="D148" s="468"/>
      <c r="E148" s="468"/>
      <c r="F148" s="488">
        <f>(M1+M2)*2.182</f>
        <v>96165.103999999992</v>
      </c>
      <c r="G148" s="459">
        <v>55000</v>
      </c>
      <c r="H148" s="491">
        <f>N$2/G148</f>
        <v>0.80130909090909086</v>
      </c>
      <c r="I148" s="491">
        <f t="shared" si="3"/>
        <v>-5.130909090909086E-2</v>
      </c>
      <c r="J148" s="470"/>
      <c r="K148" s="470"/>
      <c r="L148" s="470"/>
      <c r="M148" s="470"/>
      <c r="N148" s="470"/>
      <c r="O148" s="470"/>
    </row>
    <row r="149" spans="1:16" s="483" customFormat="1" ht="17.25">
      <c r="A149" s="477"/>
      <c r="B149" s="493" t="s">
        <v>438</v>
      </c>
      <c r="C149" s="494">
        <f>SUM(C147:C148)</f>
        <v>1.5</v>
      </c>
      <c r="D149" s="479"/>
      <c r="E149" s="479"/>
      <c r="F149" s="480">
        <f>SUM(F147:F148)</f>
        <v>284440.68799999997</v>
      </c>
      <c r="G149" s="481"/>
      <c r="H149" s="482"/>
      <c r="I149" s="491"/>
      <c r="J149" s="482"/>
      <c r="K149" s="482"/>
      <c r="L149" s="482"/>
      <c r="M149" s="482"/>
      <c r="N149" s="482"/>
      <c r="O149" s="482"/>
      <c r="P149" s="495"/>
    </row>
    <row r="150" spans="1:16" s="487" customFormat="1" ht="18" customHeight="1">
      <c r="A150" s="503">
        <v>5.1100000000000003</v>
      </c>
      <c r="B150" s="485" t="s">
        <v>439</v>
      </c>
      <c r="C150" s="479"/>
      <c r="D150" s="479"/>
      <c r="E150" s="479"/>
      <c r="F150" s="479"/>
      <c r="G150" s="486"/>
      <c r="H150" s="486"/>
      <c r="I150" s="486"/>
      <c r="J150" s="486"/>
      <c r="K150" s="486"/>
      <c r="L150" s="486"/>
      <c r="M150" s="486"/>
      <c r="N150" s="486"/>
      <c r="O150" s="486"/>
    </row>
    <row r="151" spans="1:16" ht="17.25">
      <c r="A151" s="466">
        <v>1</v>
      </c>
      <c r="B151" s="467" t="s">
        <v>440</v>
      </c>
      <c r="C151" s="468">
        <v>1.25</v>
      </c>
      <c r="D151" s="468"/>
      <c r="E151" s="468"/>
      <c r="F151" s="488">
        <f>M$1*9.4</f>
        <v>315304.2</v>
      </c>
      <c r="G151" s="504">
        <v>25000</v>
      </c>
      <c r="H151" s="491">
        <f>M$1/G151</f>
        <v>1.34172</v>
      </c>
      <c r="I151" s="491">
        <f t="shared" si="3"/>
        <v>-9.1720000000000024E-2</v>
      </c>
      <c r="J151" s="470"/>
      <c r="K151" s="470"/>
      <c r="L151" s="470"/>
      <c r="M151" s="470"/>
      <c r="N151" s="470"/>
      <c r="O151" s="470"/>
    </row>
    <row r="152" spans="1:16" ht="17.25">
      <c r="A152" s="466">
        <v>2</v>
      </c>
      <c r="B152" s="467" t="s">
        <v>431</v>
      </c>
      <c r="C152" s="468">
        <v>1.25</v>
      </c>
      <c r="D152" s="496"/>
      <c r="E152" s="468"/>
      <c r="F152" s="488">
        <f>M$1*4.8</f>
        <v>161006.39999999999</v>
      </c>
      <c r="G152" s="504">
        <v>25000</v>
      </c>
      <c r="H152" s="491">
        <f>M$1/G152</f>
        <v>1.34172</v>
      </c>
      <c r="I152" s="491">
        <f t="shared" si="3"/>
        <v>-9.1720000000000024E-2</v>
      </c>
      <c r="J152" s="470"/>
      <c r="K152" s="470"/>
      <c r="L152" s="470"/>
      <c r="M152" s="470"/>
      <c r="N152" s="470"/>
      <c r="O152" s="470"/>
    </row>
    <row r="153" spans="1:16" s="483" customFormat="1" ht="17.25">
      <c r="A153" s="477"/>
      <c r="B153" s="493" t="s">
        <v>438</v>
      </c>
      <c r="C153" s="494">
        <f>SUM(C151:C152)</f>
        <v>2.5</v>
      </c>
      <c r="D153" s="479"/>
      <c r="E153" s="479"/>
      <c r="F153" s="480">
        <f>SUM(F151:F152)</f>
        <v>476310.6</v>
      </c>
      <c r="G153" s="481"/>
      <c r="H153" s="482"/>
      <c r="I153" s="491"/>
      <c r="J153" s="482"/>
      <c r="K153" s="482"/>
      <c r="L153" s="482"/>
      <c r="M153" s="482"/>
      <c r="N153" s="482"/>
      <c r="O153" s="482"/>
      <c r="P153" s="495"/>
    </row>
    <row r="154" spans="1:16" s="487" customFormat="1" ht="18" customHeight="1">
      <c r="A154" s="503">
        <v>5.12</v>
      </c>
      <c r="B154" s="485" t="s">
        <v>441</v>
      </c>
      <c r="C154" s="479"/>
      <c r="D154" s="479"/>
      <c r="E154" s="479"/>
      <c r="F154" s="479"/>
      <c r="G154" s="486"/>
      <c r="H154" s="486"/>
      <c r="I154" s="486"/>
      <c r="J154" s="486"/>
      <c r="K154" s="486"/>
      <c r="L154" s="486"/>
      <c r="M154" s="486"/>
      <c r="N154" s="486"/>
      <c r="O154" s="486"/>
    </row>
    <row r="155" spans="1:16" ht="17.25">
      <c r="A155" s="466">
        <v>1</v>
      </c>
      <c r="B155" s="467" t="s">
        <v>442</v>
      </c>
      <c r="C155" s="468">
        <v>0.75</v>
      </c>
      <c r="D155" s="468"/>
      <c r="E155" s="468"/>
      <c r="F155" s="488">
        <f>(M$1+M$2+N$4)*5.554</f>
        <v>257733.37000000002</v>
      </c>
      <c r="G155" s="459">
        <v>55000</v>
      </c>
      <c r="H155" s="491">
        <f>N$2/G155</f>
        <v>0.80130909090909086</v>
      </c>
      <c r="I155" s="491">
        <f t="shared" si="3"/>
        <v>-5.130909090909086E-2</v>
      </c>
      <c r="J155" s="470"/>
      <c r="K155" s="470"/>
      <c r="L155" s="470"/>
      <c r="M155" s="470"/>
      <c r="N155" s="470"/>
      <c r="O155" s="470"/>
    </row>
    <row r="156" spans="1:16" ht="17.25">
      <c r="A156" s="466">
        <v>2</v>
      </c>
      <c r="B156" s="467" t="s">
        <v>443</v>
      </c>
      <c r="C156" s="468">
        <v>0.75</v>
      </c>
      <c r="D156" s="468"/>
      <c r="E156" s="468"/>
      <c r="F156" s="488">
        <f>(M$1+M$2+N$4)*2.836</f>
        <v>131604.57999999999</v>
      </c>
      <c r="G156" s="459">
        <v>55000</v>
      </c>
      <c r="H156" s="491">
        <f>N$2/G156</f>
        <v>0.80130909090909086</v>
      </c>
      <c r="I156" s="491">
        <f t="shared" si="3"/>
        <v>-5.130909090909086E-2</v>
      </c>
      <c r="J156" s="470"/>
      <c r="K156" s="470"/>
      <c r="L156" s="470"/>
      <c r="M156" s="470"/>
      <c r="N156" s="470"/>
      <c r="O156" s="470"/>
    </row>
    <row r="157" spans="1:16" s="483" customFormat="1" ht="17.25">
      <c r="A157" s="477"/>
      <c r="B157" s="493" t="s">
        <v>444</v>
      </c>
      <c r="C157" s="494">
        <f>SUM(C155:C156)</f>
        <v>1.5</v>
      </c>
      <c r="D157" s="479"/>
      <c r="E157" s="479"/>
      <c r="F157" s="480">
        <f>SUM(F155:F156)</f>
        <v>389337.95</v>
      </c>
      <c r="G157" s="481"/>
      <c r="H157" s="482"/>
      <c r="I157" s="491"/>
      <c r="J157" s="482"/>
      <c r="K157" s="482"/>
      <c r="L157" s="482"/>
      <c r="M157" s="482"/>
      <c r="N157" s="482"/>
      <c r="O157" s="482"/>
    </row>
    <row r="158" spans="1:16" s="487" customFormat="1" ht="18" customHeight="1">
      <c r="A158" s="503">
        <v>5.13</v>
      </c>
      <c r="B158" s="485" t="s">
        <v>445</v>
      </c>
      <c r="C158" s="479"/>
      <c r="D158" s="479"/>
      <c r="E158" s="479"/>
      <c r="F158" s="479"/>
      <c r="G158" s="486"/>
      <c r="H158" s="486"/>
      <c r="I158" s="486"/>
      <c r="J158" s="486"/>
      <c r="K158" s="486"/>
      <c r="L158" s="486"/>
      <c r="M158" s="486"/>
      <c r="N158" s="486"/>
      <c r="O158" s="486"/>
    </row>
    <row r="159" spans="1:16" ht="17.25">
      <c r="A159" s="466">
        <v>1</v>
      </c>
      <c r="B159" s="467" t="s">
        <v>405</v>
      </c>
      <c r="C159" s="468">
        <v>1.25</v>
      </c>
      <c r="D159" s="468"/>
      <c r="E159" s="468"/>
      <c r="F159" s="488">
        <f>[3]ՀԱՇՎԱԿ!F138+[3]ՀԱՇՎԱԿ!F139</f>
        <v>259496.02000000002</v>
      </c>
      <c r="G159" s="459">
        <v>30000</v>
      </c>
      <c r="H159" s="491">
        <f>M$1/G159</f>
        <v>1.1181000000000001</v>
      </c>
      <c r="I159" s="491">
        <f t="shared" si="3"/>
        <v>0.13189999999999991</v>
      </c>
      <c r="J159" s="470"/>
      <c r="K159" s="470"/>
      <c r="L159" s="470"/>
      <c r="M159" s="470"/>
      <c r="N159" s="470"/>
      <c r="O159" s="470"/>
    </row>
    <row r="160" spans="1:16" ht="17.25">
      <c r="A160" s="466">
        <v>2</v>
      </c>
      <c r="B160" s="467" t="s">
        <v>406</v>
      </c>
      <c r="C160" s="468">
        <v>1.25</v>
      </c>
      <c r="D160" s="496"/>
      <c r="E160" s="468"/>
      <c r="F160" s="488">
        <f>[3]ՀԱՇՎԱԿ!F140+[3]ՀԱՇՎԱԿ!F141</f>
        <v>134617.14000000001</v>
      </c>
      <c r="G160" s="459">
        <v>30000</v>
      </c>
      <c r="H160" s="491">
        <f>M$1/G160</f>
        <v>1.1181000000000001</v>
      </c>
      <c r="I160" s="491">
        <f t="shared" si="3"/>
        <v>0.13189999999999991</v>
      </c>
      <c r="J160" s="470"/>
      <c r="K160" s="470"/>
      <c r="L160" s="470"/>
      <c r="M160" s="470"/>
      <c r="N160" s="470"/>
      <c r="O160" s="470"/>
    </row>
    <row r="161" spans="1:15" ht="17.25">
      <c r="A161" s="466">
        <v>3</v>
      </c>
      <c r="B161" s="467" t="s">
        <v>407</v>
      </c>
      <c r="C161" s="468">
        <v>0.5</v>
      </c>
      <c r="D161" s="468"/>
      <c r="E161" s="468"/>
      <c r="F161" s="488">
        <f>13.05*M$2</f>
        <v>137403.45000000001</v>
      </c>
      <c r="G161" s="459">
        <v>18000</v>
      </c>
      <c r="H161" s="491">
        <f>M$2/G161</f>
        <v>0.58494444444444449</v>
      </c>
      <c r="I161" s="491">
        <f t="shared" si="3"/>
        <v>-8.4944444444444489E-2</v>
      </c>
      <c r="J161" s="470"/>
      <c r="K161" s="470"/>
      <c r="L161" s="470"/>
      <c r="M161" s="470"/>
      <c r="N161" s="470"/>
      <c r="O161" s="470"/>
    </row>
    <row r="162" spans="1:15" ht="17.25">
      <c r="A162" s="466">
        <v>4</v>
      </c>
      <c r="B162" s="467" t="s">
        <v>408</v>
      </c>
      <c r="C162" s="468">
        <v>0.5</v>
      </c>
      <c r="D162" s="490"/>
      <c r="E162" s="468"/>
      <c r="F162" s="488">
        <f>6.67*M$2</f>
        <v>70228.429999999993</v>
      </c>
      <c r="G162" s="459">
        <v>18000</v>
      </c>
      <c r="H162" s="491">
        <f>M$2/G162</f>
        <v>0.58494444444444449</v>
      </c>
      <c r="I162" s="491">
        <f t="shared" si="3"/>
        <v>-8.4944444444444489E-2</v>
      </c>
      <c r="J162" s="470"/>
      <c r="K162" s="470"/>
      <c r="L162" s="470"/>
      <c r="M162" s="470"/>
      <c r="N162" s="470"/>
      <c r="O162" s="470"/>
    </row>
    <row r="163" spans="1:15" s="483" customFormat="1" ht="17.25">
      <c r="A163" s="477"/>
      <c r="B163" s="493" t="s">
        <v>444</v>
      </c>
      <c r="C163" s="494">
        <f>SUM(C159:C162)</f>
        <v>3.5</v>
      </c>
      <c r="D163" s="479"/>
      <c r="E163" s="479"/>
      <c r="F163" s="480">
        <f>SUM(F159:F162)</f>
        <v>601745.04</v>
      </c>
      <c r="G163" s="469"/>
      <c r="H163" s="482"/>
      <c r="I163" s="491"/>
      <c r="J163" s="482"/>
      <c r="K163" s="482"/>
      <c r="L163" s="482"/>
      <c r="M163" s="482"/>
      <c r="N163" s="482"/>
      <c r="O163" s="482"/>
    </row>
    <row r="164" spans="1:15" s="487" customFormat="1" ht="18" customHeight="1">
      <c r="A164" s="503">
        <v>5.14</v>
      </c>
      <c r="B164" s="485" t="s">
        <v>446</v>
      </c>
      <c r="C164" s="479"/>
      <c r="D164" s="479"/>
      <c r="E164" s="479"/>
      <c r="F164" s="479"/>
      <c r="G164" s="486"/>
      <c r="H164" s="486"/>
      <c r="I164" s="486"/>
      <c r="J164" s="486"/>
      <c r="K164" s="486"/>
      <c r="L164" s="486"/>
      <c r="M164" s="486"/>
      <c r="N164" s="486"/>
      <c r="O164" s="486"/>
    </row>
    <row r="165" spans="1:15" ht="17.25">
      <c r="A165" s="466">
        <v>1</v>
      </c>
      <c r="B165" s="467" t="s">
        <v>405</v>
      </c>
      <c r="C165" s="468">
        <v>1.25</v>
      </c>
      <c r="D165" s="468"/>
      <c r="E165" s="468"/>
      <c r="F165" s="488">
        <f>[3]ՀԱՇՎԱԿ!F146+[3]ՀԱՇՎԱԿ!F147</f>
        <v>259496.02000000002</v>
      </c>
      <c r="G165" s="459">
        <v>30000</v>
      </c>
      <c r="H165" s="491">
        <f>M$1/G165</f>
        <v>1.1181000000000001</v>
      </c>
      <c r="I165" s="491">
        <f t="shared" si="3"/>
        <v>0.13189999999999991</v>
      </c>
      <c r="J165" s="470"/>
      <c r="K165" s="470"/>
      <c r="L165" s="470"/>
      <c r="M165" s="470"/>
      <c r="N165" s="470"/>
      <c r="O165" s="470"/>
    </row>
    <row r="166" spans="1:15" ht="20.25" customHeight="1">
      <c r="A166" s="489">
        <v>2</v>
      </c>
      <c r="B166" s="467" t="s">
        <v>406</v>
      </c>
      <c r="C166" s="468">
        <v>1.25</v>
      </c>
      <c r="D166" s="496"/>
      <c r="E166" s="468"/>
      <c r="F166" s="488">
        <f>[3]ՀԱՇՎԱԿ!F148+[3]ՀԱՇՎԱԿ!F149</f>
        <v>134617.14000000001</v>
      </c>
      <c r="G166" s="459">
        <v>30000</v>
      </c>
      <c r="H166" s="491">
        <f>M$1/G166</f>
        <v>1.1181000000000001</v>
      </c>
      <c r="I166" s="491">
        <f t="shared" si="3"/>
        <v>0.13189999999999991</v>
      </c>
      <c r="J166" s="470"/>
      <c r="K166" s="470"/>
      <c r="L166" s="470"/>
      <c r="M166" s="470"/>
      <c r="N166" s="470"/>
      <c r="O166" s="470"/>
    </row>
    <row r="167" spans="1:15" ht="16.149999999999999" customHeight="1">
      <c r="A167" s="466">
        <v>3</v>
      </c>
      <c r="B167" s="467" t="s">
        <v>407</v>
      </c>
      <c r="C167" s="468">
        <v>0.5</v>
      </c>
      <c r="D167" s="468"/>
      <c r="E167" s="468"/>
      <c r="F167" s="488">
        <f>13.05*M$2</f>
        <v>137403.45000000001</v>
      </c>
      <c r="G167" s="459">
        <v>18000</v>
      </c>
      <c r="H167" s="491">
        <f>M$2/G167</f>
        <v>0.58494444444444449</v>
      </c>
      <c r="I167" s="491">
        <f t="shared" si="3"/>
        <v>-8.4944444444444489E-2</v>
      </c>
      <c r="J167" s="470"/>
      <c r="K167" s="470"/>
      <c r="L167" s="470"/>
      <c r="M167" s="470"/>
      <c r="N167" s="470"/>
      <c r="O167" s="470"/>
    </row>
    <row r="168" spans="1:15" ht="20.25" customHeight="1">
      <c r="A168" s="466">
        <v>4</v>
      </c>
      <c r="B168" s="467" t="s">
        <v>408</v>
      </c>
      <c r="C168" s="468">
        <v>0.5</v>
      </c>
      <c r="D168" s="490"/>
      <c r="E168" s="468"/>
      <c r="F168" s="488">
        <f>6.67*M$2</f>
        <v>70228.429999999993</v>
      </c>
      <c r="G168" s="459">
        <v>18000</v>
      </c>
      <c r="H168" s="491">
        <f>M$2/G168</f>
        <v>0.58494444444444449</v>
      </c>
      <c r="I168" s="491">
        <f t="shared" si="3"/>
        <v>-8.4944444444444489E-2</v>
      </c>
      <c r="J168" s="470"/>
      <c r="K168" s="470"/>
      <c r="L168" s="470"/>
      <c r="M168" s="470"/>
      <c r="N168" s="470"/>
      <c r="O168" s="470"/>
    </row>
    <row r="169" spans="1:15" s="483" customFormat="1" ht="17.25">
      <c r="A169" s="477"/>
      <c r="B169" s="493" t="s">
        <v>447</v>
      </c>
      <c r="C169" s="494">
        <f>SUM(C165:C168)</f>
        <v>3.5</v>
      </c>
      <c r="D169" s="479"/>
      <c r="E169" s="479"/>
      <c r="F169" s="480">
        <f>SUM(F165:F168)</f>
        <v>601745.04</v>
      </c>
      <c r="G169" s="481"/>
      <c r="H169" s="482"/>
      <c r="I169" s="491"/>
      <c r="J169" s="482"/>
      <c r="K169" s="482"/>
      <c r="L169" s="482"/>
      <c r="M169" s="482"/>
      <c r="N169" s="482"/>
      <c r="O169" s="482"/>
    </row>
    <row r="170" spans="1:15" s="487" customFormat="1" ht="32.450000000000003" customHeight="1">
      <c r="A170" s="503">
        <v>5.15</v>
      </c>
      <c r="B170" s="485" t="s">
        <v>448</v>
      </c>
      <c r="C170" s="479"/>
      <c r="D170" s="479"/>
      <c r="E170" s="479"/>
      <c r="F170" s="479"/>
      <c r="G170" s="486"/>
      <c r="H170" s="486"/>
      <c r="I170" s="486"/>
      <c r="J170" s="486"/>
      <c r="K170" s="486"/>
      <c r="L170" s="486"/>
      <c r="M170" s="486"/>
      <c r="N170" s="486"/>
      <c r="O170" s="486"/>
    </row>
    <row r="171" spans="1:15" ht="18.75" customHeight="1">
      <c r="A171" s="466">
        <v>1</v>
      </c>
      <c r="B171" s="467" t="s">
        <v>405</v>
      </c>
      <c r="C171" s="468">
        <v>1.25</v>
      </c>
      <c r="D171" s="468"/>
      <c r="E171" s="468"/>
      <c r="F171" s="488">
        <f>[3]ՀԱՇՎԱԿ!F154+[3]ՀԱՇՎԱԿ!F155</f>
        <v>259496.02000000002</v>
      </c>
      <c r="G171" s="459">
        <v>30000</v>
      </c>
      <c r="H171" s="491">
        <f>M$1/G171</f>
        <v>1.1181000000000001</v>
      </c>
      <c r="I171" s="491">
        <f t="shared" si="3"/>
        <v>0.13189999999999991</v>
      </c>
      <c r="J171" s="470"/>
      <c r="K171" s="470"/>
      <c r="L171" s="470"/>
      <c r="M171" s="470"/>
      <c r="N171" s="470"/>
      <c r="O171" s="470"/>
    </row>
    <row r="172" spans="1:15" ht="18.75" customHeight="1">
      <c r="A172" s="489">
        <v>2</v>
      </c>
      <c r="B172" s="467" t="s">
        <v>406</v>
      </c>
      <c r="C172" s="468">
        <v>1.25</v>
      </c>
      <c r="D172" s="496"/>
      <c r="E172" s="468"/>
      <c r="F172" s="488">
        <f>[3]ՀԱՇՎԱԿ!F156+[3]ՀԱՇՎԱԿ!F157</f>
        <v>134617.14000000001</v>
      </c>
      <c r="G172" s="459">
        <v>30000</v>
      </c>
      <c r="H172" s="491">
        <f>M$1/G172</f>
        <v>1.1181000000000001</v>
      </c>
      <c r="I172" s="491">
        <f t="shared" si="3"/>
        <v>0.13189999999999991</v>
      </c>
      <c r="J172" s="470"/>
      <c r="K172" s="470"/>
      <c r="L172" s="470"/>
      <c r="M172" s="470"/>
      <c r="N172" s="470"/>
      <c r="O172" s="470"/>
    </row>
    <row r="173" spans="1:15" ht="17.25">
      <c r="A173" s="466">
        <v>3</v>
      </c>
      <c r="B173" s="467" t="s">
        <v>407</v>
      </c>
      <c r="C173" s="468">
        <v>0.5</v>
      </c>
      <c r="D173" s="468"/>
      <c r="E173" s="468"/>
      <c r="F173" s="488">
        <f>13.05*M$2</f>
        <v>137403.45000000001</v>
      </c>
      <c r="G173" s="459">
        <v>18000</v>
      </c>
      <c r="H173" s="491">
        <f>M$2/G173</f>
        <v>0.58494444444444449</v>
      </c>
      <c r="I173" s="491">
        <f t="shared" si="3"/>
        <v>-8.4944444444444489E-2</v>
      </c>
      <c r="J173" s="470"/>
      <c r="K173" s="470"/>
      <c r="L173" s="470"/>
      <c r="M173" s="470"/>
      <c r="N173" s="470"/>
      <c r="O173" s="470"/>
    </row>
    <row r="174" spans="1:15" ht="19.5" customHeight="1">
      <c r="A174" s="466">
        <v>4</v>
      </c>
      <c r="B174" s="467" t="s">
        <v>408</v>
      </c>
      <c r="C174" s="468">
        <v>0.5</v>
      </c>
      <c r="D174" s="490"/>
      <c r="E174" s="468"/>
      <c r="F174" s="488">
        <f>6.67*M$2</f>
        <v>70228.429999999993</v>
      </c>
      <c r="G174" s="459">
        <v>18000</v>
      </c>
      <c r="H174" s="491">
        <f>M$2/G174</f>
        <v>0.58494444444444449</v>
      </c>
      <c r="I174" s="491">
        <f t="shared" si="3"/>
        <v>-8.4944444444444489E-2</v>
      </c>
      <c r="J174" s="470"/>
      <c r="K174" s="470"/>
      <c r="L174" s="470"/>
      <c r="M174" s="470"/>
      <c r="N174" s="470"/>
      <c r="O174" s="470"/>
    </row>
    <row r="175" spans="1:15" s="483" customFormat="1" ht="17.25">
      <c r="A175" s="477"/>
      <c r="B175" s="493" t="s">
        <v>447</v>
      </c>
      <c r="C175" s="494">
        <f>SUM(C171:C174)</f>
        <v>3.5</v>
      </c>
      <c r="D175" s="479"/>
      <c r="E175" s="479"/>
      <c r="F175" s="480">
        <f>SUM(F171:F174)</f>
        <v>601745.04</v>
      </c>
      <c r="G175" s="481"/>
      <c r="H175" s="482"/>
      <c r="I175" s="482"/>
      <c r="J175" s="482"/>
      <c r="K175" s="482"/>
      <c r="L175" s="482"/>
      <c r="M175" s="482"/>
      <c r="N175" s="482"/>
      <c r="O175" s="482"/>
    </row>
    <row r="176" spans="1:15" s="487" customFormat="1" ht="31.9" customHeight="1">
      <c r="A176" s="503">
        <v>5.16</v>
      </c>
      <c r="B176" s="485" t="s">
        <v>449</v>
      </c>
      <c r="C176" s="479"/>
      <c r="D176" s="479"/>
      <c r="E176" s="479"/>
      <c r="F176" s="479"/>
      <c r="G176" s="486"/>
      <c r="H176" s="486"/>
      <c r="I176" s="486"/>
      <c r="J176" s="486"/>
      <c r="K176" s="486"/>
      <c r="L176" s="486"/>
      <c r="M176" s="486"/>
      <c r="N176" s="486"/>
      <c r="O176" s="486"/>
    </row>
    <row r="177" spans="1:16" ht="17.25">
      <c r="A177" s="466">
        <v>1</v>
      </c>
      <c r="B177" s="467" t="s">
        <v>450</v>
      </c>
      <c r="C177" s="468">
        <v>0.5</v>
      </c>
      <c r="D177" s="468">
        <v>104000</v>
      </c>
      <c r="E177" s="468"/>
      <c r="F177" s="468">
        <f>+D177*C177</f>
        <v>52000</v>
      </c>
      <c r="G177" s="459"/>
      <c r="H177" s="469"/>
      <c r="I177" s="469"/>
      <c r="J177" s="469"/>
      <c r="K177" s="469"/>
      <c r="L177" s="469"/>
      <c r="M177" s="469"/>
      <c r="N177" s="469"/>
      <c r="O177" s="469"/>
    </row>
    <row r="178" spans="1:16" s="483" customFormat="1" ht="17.25">
      <c r="A178" s="477"/>
      <c r="B178" s="493" t="s">
        <v>447</v>
      </c>
      <c r="C178" s="479">
        <f>SUM(C177:C177)</f>
        <v>0.5</v>
      </c>
      <c r="D178" s="479"/>
      <c r="E178" s="479"/>
      <c r="F178" s="479">
        <f>SUM(F177:F177)</f>
        <v>52000</v>
      </c>
      <c r="G178" s="486"/>
      <c r="H178" s="486"/>
      <c r="I178" s="486"/>
      <c r="J178" s="486"/>
      <c r="K178" s="486"/>
      <c r="L178" s="486"/>
      <c r="M178" s="486"/>
      <c r="N178" s="486"/>
      <c r="O178" s="486"/>
    </row>
    <row r="179" spans="1:16" s="487" customFormat="1" ht="19.899999999999999" customHeight="1">
      <c r="A179" s="503">
        <v>6</v>
      </c>
      <c r="B179" s="485" t="s">
        <v>451</v>
      </c>
      <c r="C179" s="479"/>
      <c r="D179" s="479"/>
      <c r="E179" s="479"/>
      <c r="F179" s="479"/>
      <c r="G179" s="486"/>
      <c r="H179" s="486"/>
      <c r="I179" s="486"/>
      <c r="J179" s="486"/>
      <c r="K179" s="486"/>
      <c r="L179" s="486"/>
      <c r="M179" s="486"/>
      <c r="N179" s="486"/>
      <c r="O179" s="486"/>
    </row>
    <row r="180" spans="1:16" ht="19.899999999999999" customHeight="1">
      <c r="A180" s="489">
        <v>1</v>
      </c>
      <c r="B180" s="474" t="s">
        <v>452</v>
      </c>
      <c r="C180" s="468">
        <v>2</v>
      </c>
      <c r="D180" s="468">
        <v>104000</v>
      </c>
      <c r="E180" s="468"/>
      <c r="F180" s="468">
        <f>C180*D180</f>
        <v>208000</v>
      </c>
      <c r="G180" s="459"/>
      <c r="H180" s="469"/>
      <c r="I180" s="469"/>
      <c r="J180" s="469"/>
      <c r="K180" s="469"/>
      <c r="L180" s="469"/>
      <c r="M180" s="469"/>
      <c r="N180" s="469"/>
      <c r="O180" s="469"/>
    </row>
    <row r="181" spans="1:16" ht="24" customHeight="1">
      <c r="A181" s="466">
        <v>2</v>
      </c>
      <c r="B181" s="467" t="s">
        <v>453</v>
      </c>
      <c r="C181" s="468">
        <v>4</v>
      </c>
      <c r="D181" s="468">
        <v>104000</v>
      </c>
      <c r="E181" s="468"/>
      <c r="F181" s="468">
        <f>C181*D181</f>
        <v>416000</v>
      </c>
      <c r="G181" s="459"/>
      <c r="H181" s="469"/>
      <c r="I181" s="469"/>
      <c r="J181" s="469"/>
      <c r="K181" s="469"/>
      <c r="L181" s="469"/>
      <c r="M181" s="469"/>
      <c r="N181" s="469"/>
      <c r="O181" s="469"/>
    </row>
    <row r="182" spans="1:16" s="483" customFormat="1" ht="24" customHeight="1">
      <c r="A182" s="477"/>
      <c r="B182" s="493" t="s">
        <v>454</v>
      </c>
      <c r="C182" s="494">
        <f>SUM(C180:C181)</f>
        <v>6</v>
      </c>
      <c r="D182" s="479"/>
      <c r="E182" s="479"/>
      <c r="F182" s="479">
        <f>SUM(F180:F181)</f>
        <v>624000</v>
      </c>
      <c r="G182" s="486"/>
      <c r="H182" s="465"/>
      <c r="I182" s="465"/>
      <c r="J182" s="465"/>
      <c r="K182" s="465"/>
      <c r="L182" s="465"/>
      <c r="M182" s="465"/>
      <c r="N182" s="465"/>
      <c r="O182" s="465"/>
      <c r="P182" s="495"/>
    </row>
    <row r="183" spans="1:16" s="487" customFormat="1" ht="33.6" customHeight="1">
      <c r="A183" s="503">
        <v>7</v>
      </c>
      <c r="B183" s="485" t="s">
        <v>455</v>
      </c>
      <c r="C183" s="479"/>
      <c r="D183" s="479"/>
      <c r="E183" s="479"/>
      <c r="F183" s="479"/>
      <c r="G183" s="486"/>
      <c r="H183" s="486"/>
      <c r="I183" s="486"/>
      <c r="J183" s="486"/>
      <c r="K183" s="486"/>
      <c r="L183" s="486"/>
      <c r="M183" s="486"/>
      <c r="N183" s="486"/>
      <c r="O183" s="486"/>
    </row>
    <row r="184" spans="1:16" ht="17.25">
      <c r="A184" s="466">
        <v>1</v>
      </c>
      <c r="B184" s="467" t="s">
        <v>403</v>
      </c>
      <c r="C184" s="468">
        <v>1.5</v>
      </c>
      <c r="D184" s="468">
        <v>110000</v>
      </c>
      <c r="E184" s="468"/>
      <c r="F184" s="468">
        <f>+D184*C184</f>
        <v>165000</v>
      </c>
      <c r="G184" s="459"/>
      <c r="H184" s="469"/>
      <c r="I184" s="469"/>
      <c r="J184" s="469"/>
      <c r="K184" s="469"/>
      <c r="L184" s="469"/>
      <c r="M184" s="469"/>
      <c r="N184" s="469"/>
      <c r="O184" s="469"/>
    </row>
    <row r="185" spans="1:16" ht="17.25">
      <c r="A185" s="466">
        <v>2</v>
      </c>
      <c r="B185" s="467" t="s">
        <v>456</v>
      </c>
      <c r="C185" s="468">
        <v>7.5</v>
      </c>
      <c r="D185" s="468">
        <v>110000</v>
      </c>
      <c r="E185" s="468"/>
      <c r="F185" s="468">
        <f>+D185*C185</f>
        <v>825000</v>
      </c>
      <c r="G185" s="459"/>
      <c r="H185" s="469"/>
      <c r="I185" s="469"/>
      <c r="J185" s="469"/>
      <c r="K185" s="469"/>
      <c r="L185" s="469"/>
      <c r="M185" s="469"/>
      <c r="N185" s="469"/>
      <c r="O185" s="469"/>
    </row>
    <row r="186" spans="1:16" s="483" customFormat="1" ht="17.25">
      <c r="A186" s="477"/>
      <c r="B186" s="493" t="s">
        <v>457</v>
      </c>
      <c r="C186" s="479">
        <f>SUM(C184:C185)</f>
        <v>9</v>
      </c>
      <c r="D186" s="479"/>
      <c r="E186" s="479"/>
      <c r="F186" s="479">
        <f>SUM(F184:F185)</f>
        <v>990000</v>
      </c>
      <c r="G186" s="481"/>
      <c r="H186" s="505"/>
      <c r="I186" s="482"/>
      <c r="J186" s="465"/>
      <c r="K186" s="465"/>
      <c r="L186" s="465"/>
      <c r="M186" s="465"/>
      <c r="N186" s="465"/>
      <c r="O186" s="465"/>
    </row>
    <row r="187" spans="1:16" s="513" customFormat="1" ht="18.75">
      <c r="A187" s="506"/>
      <c r="B187" s="507" t="s">
        <v>458</v>
      </c>
      <c r="C187" s="508">
        <f>C71+C77+C82+C90+C96+C101+C107+C115+C119+C126+C132+C136+C140+C145+C149+C153+C157+C163+C169+C175+C178+C182+C186</f>
        <v>187.75</v>
      </c>
      <c r="D187" s="509"/>
      <c r="E187" s="509"/>
      <c r="F187" s="510">
        <f>F71+F77+F82+F90+F96+F101+F107+F115+F119+F126+F132+F136+F140+F145+F149+F153+F157+F163+F169+F175+F178+F182+F186</f>
        <v>31331608.541999996</v>
      </c>
      <c r="G187" s="511"/>
      <c r="H187" s="512"/>
      <c r="I187" s="512"/>
      <c r="J187" s="512"/>
      <c r="K187" s="512"/>
      <c r="L187" s="512"/>
      <c r="M187" s="512"/>
      <c r="N187" s="512"/>
      <c r="O187" s="512"/>
    </row>
    <row r="188" spans="1:16" ht="17.25">
      <c r="A188" s="514"/>
      <c r="B188" s="515"/>
      <c r="C188" s="516"/>
      <c r="D188" s="516"/>
      <c r="E188" s="516"/>
      <c r="F188" s="517"/>
      <c r="G188" s="518"/>
      <c r="H188" s="519"/>
      <c r="I188" s="465"/>
      <c r="J188" s="465"/>
      <c r="K188" s="465"/>
      <c r="L188" s="465"/>
      <c r="M188" s="465"/>
      <c r="N188" s="465"/>
      <c r="O188" s="465"/>
    </row>
    <row r="189" spans="1:16" ht="23.45" customHeight="1">
      <c r="A189" s="552" t="s">
        <v>459</v>
      </c>
      <c r="B189" s="552"/>
      <c r="C189" s="552"/>
      <c r="D189" s="552"/>
      <c r="E189" s="552"/>
      <c r="F189" s="552"/>
      <c r="G189" s="518"/>
      <c r="H189" s="519"/>
      <c r="I189" s="465"/>
      <c r="J189" s="465"/>
      <c r="K189" s="465"/>
      <c r="L189" s="465"/>
      <c r="M189" s="465"/>
      <c r="N189" s="465"/>
      <c r="O189" s="465"/>
    </row>
    <row r="190" spans="1:16" ht="31.9" customHeight="1">
      <c r="A190" s="545" t="s">
        <v>480</v>
      </c>
      <c r="B190" s="545"/>
      <c r="C190" s="545"/>
      <c r="D190" s="545"/>
      <c r="E190" s="545"/>
      <c r="F190" s="545"/>
      <c r="G190" s="464"/>
      <c r="H190" s="520"/>
      <c r="I190" s="505"/>
      <c r="J190" s="520"/>
      <c r="K190" s="520"/>
      <c r="L190" s="520"/>
      <c r="M190" s="520"/>
      <c r="N190" s="520"/>
      <c r="O190" s="520"/>
    </row>
    <row r="191" spans="1:16" ht="25.9" customHeight="1">
      <c r="A191" s="552" t="s">
        <v>481</v>
      </c>
      <c r="B191" s="552"/>
      <c r="C191" s="552"/>
      <c r="D191" s="552"/>
      <c r="E191" s="552"/>
      <c r="F191" s="552"/>
      <c r="G191" s="464"/>
      <c r="H191" s="465"/>
      <c r="I191" s="505"/>
      <c r="J191" s="465"/>
      <c r="K191" s="465"/>
      <c r="L191" s="465"/>
      <c r="M191" s="465"/>
      <c r="N191" s="465"/>
      <c r="O191" s="465"/>
      <c r="P191" s="521"/>
    </row>
    <row r="192" spans="1:16" ht="36" customHeight="1">
      <c r="A192" s="552" t="s">
        <v>460</v>
      </c>
      <c r="B192" s="552"/>
      <c r="C192" s="552"/>
      <c r="D192" s="552"/>
      <c r="E192" s="552"/>
      <c r="F192" s="552"/>
      <c r="G192" s="464"/>
      <c r="H192" s="465"/>
      <c r="I192" s="465"/>
      <c r="J192" s="465"/>
      <c r="K192" s="465"/>
      <c r="L192" s="465"/>
      <c r="M192" s="465"/>
      <c r="N192" s="465"/>
      <c r="O192" s="465"/>
    </row>
    <row r="193" spans="1:15" ht="36" customHeight="1">
      <c r="A193" s="552" t="s">
        <v>461</v>
      </c>
      <c r="B193" s="552"/>
      <c r="C193" s="552"/>
      <c r="D193" s="552"/>
      <c r="E193" s="552"/>
      <c r="F193" s="552"/>
      <c r="G193" s="464"/>
      <c r="H193" s="465"/>
      <c r="I193" s="465"/>
      <c r="J193" s="465"/>
      <c r="K193" s="465"/>
      <c r="L193" s="465"/>
      <c r="M193" s="465"/>
      <c r="N193" s="465"/>
      <c r="O193" s="465"/>
    </row>
    <row r="194" spans="1:15" ht="88.5" customHeight="1">
      <c r="A194" s="552" t="s">
        <v>462</v>
      </c>
      <c r="B194" s="552"/>
      <c r="C194" s="552"/>
      <c r="D194" s="552"/>
      <c r="E194" s="552"/>
      <c r="F194" s="552"/>
      <c r="G194" s="464"/>
      <c r="H194" s="465"/>
      <c r="I194" s="465"/>
      <c r="J194" s="465"/>
      <c r="K194" s="465"/>
      <c r="L194" s="465"/>
      <c r="M194" s="465"/>
      <c r="N194" s="465"/>
      <c r="O194" s="465"/>
    </row>
    <row r="195" spans="1:15" ht="27" hidden="1" customHeight="1">
      <c r="B195" s="420" t="s">
        <v>463</v>
      </c>
      <c r="C195" s="421"/>
      <c r="D195" s="551" t="s">
        <v>464</v>
      </c>
      <c r="E195" s="551"/>
      <c r="H195" s="483"/>
      <c r="I195" s="483"/>
      <c r="J195" s="483"/>
      <c r="K195" s="483"/>
      <c r="L195" s="483"/>
      <c r="M195" s="483"/>
      <c r="N195" s="483"/>
      <c r="O195" s="483"/>
    </row>
    <row r="196" spans="1:15" ht="17.25" hidden="1">
      <c r="B196" s="420"/>
      <c r="C196" s="421"/>
      <c r="D196" s="546" t="s">
        <v>19</v>
      </c>
      <c r="E196" s="546"/>
      <c r="F196" s="522"/>
      <c r="H196" s="483"/>
      <c r="I196" s="483"/>
      <c r="J196" s="483"/>
      <c r="K196" s="483"/>
      <c r="L196" s="483"/>
      <c r="M196" s="483"/>
      <c r="N196" s="483"/>
      <c r="O196" s="483"/>
    </row>
    <row r="197" spans="1:15" ht="17.25" hidden="1">
      <c r="B197" s="420"/>
      <c r="C197" s="421"/>
      <c r="D197" s="421"/>
      <c r="E197" s="421"/>
      <c r="H197" s="483"/>
      <c r="I197" s="483"/>
      <c r="J197" s="483"/>
      <c r="K197" s="483"/>
      <c r="L197" s="483"/>
      <c r="M197" s="483"/>
      <c r="N197" s="483"/>
      <c r="O197" s="483"/>
    </row>
    <row r="198" spans="1:15" ht="17.25" hidden="1">
      <c r="B198" s="20" t="s">
        <v>69</v>
      </c>
      <c r="C198" s="23"/>
      <c r="D198" s="551" t="s">
        <v>465</v>
      </c>
      <c r="E198" s="551"/>
      <c r="F198" s="522"/>
      <c r="H198" s="483"/>
      <c r="I198" s="483"/>
      <c r="J198" s="483"/>
      <c r="K198" s="483"/>
      <c r="L198" s="483"/>
      <c r="M198" s="483"/>
      <c r="N198" s="483"/>
      <c r="O198" s="483"/>
    </row>
    <row r="199" spans="1:15" ht="17.25" hidden="1">
      <c r="A199" s="514"/>
      <c r="B199" s="20" t="s">
        <v>18</v>
      </c>
      <c r="C199" s="23"/>
      <c r="D199" s="546" t="s">
        <v>19</v>
      </c>
      <c r="E199" s="546"/>
      <c r="F199" s="523"/>
      <c r="G199" s="464"/>
      <c r="H199" s="465"/>
      <c r="I199" s="465"/>
      <c r="J199" s="465"/>
      <c r="K199" s="465"/>
      <c r="L199" s="465"/>
      <c r="M199" s="465"/>
      <c r="N199" s="465"/>
      <c r="O199" s="465"/>
    </row>
    <row r="200" spans="1:15" ht="17.25" hidden="1">
      <c r="A200" s="514"/>
      <c r="B200" s="20"/>
      <c r="C200" s="23"/>
      <c r="D200" s="23"/>
      <c r="E200" s="23"/>
      <c r="F200" s="523"/>
      <c r="G200" s="464"/>
      <c r="H200" s="465"/>
      <c r="I200" s="465"/>
      <c r="J200" s="465"/>
      <c r="K200" s="465"/>
      <c r="L200" s="465"/>
      <c r="M200" s="465"/>
      <c r="N200" s="465"/>
      <c r="O200" s="465"/>
    </row>
    <row r="202" spans="1:15" s="423" customFormat="1" ht="100.5" customHeight="1">
      <c r="A202" s="424"/>
      <c r="B202" s="424" t="s">
        <v>254</v>
      </c>
      <c r="C202" s="544"/>
      <c r="D202" s="544"/>
      <c r="E202" s="544" t="s">
        <v>255</v>
      </c>
      <c r="F202" s="544"/>
    </row>
  </sheetData>
  <mergeCells count="45">
    <mergeCell ref="B16:F16"/>
    <mergeCell ref="A6:F6"/>
    <mergeCell ref="A7:F7"/>
    <mergeCell ref="B9:F9"/>
    <mergeCell ref="B12:F12"/>
    <mergeCell ref="B13:F13"/>
    <mergeCell ref="B14:F14"/>
    <mergeCell ref="B15:F15"/>
    <mergeCell ref="B10:F10"/>
    <mergeCell ref="B8:F8"/>
    <mergeCell ref="B28:F28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9:F29"/>
    <mergeCell ref="B30:F30"/>
    <mergeCell ref="B31:F31"/>
    <mergeCell ref="A189:F189"/>
    <mergeCell ref="B32:F32"/>
    <mergeCell ref="A38:F38"/>
    <mergeCell ref="A85:A86"/>
    <mergeCell ref="A87:A88"/>
    <mergeCell ref="B87:B88"/>
    <mergeCell ref="C87:C88"/>
    <mergeCell ref="A190:F190"/>
    <mergeCell ref="D199:E199"/>
    <mergeCell ref="C202:D202"/>
    <mergeCell ref="E202:F202"/>
    <mergeCell ref="B85:B86"/>
    <mergeCell ref="C85:C86"/>
    <mergeCell ref="D198:E198"/>
    <mergeCell ref="A191:F191"/>
    <mergeCell ref="A192:F192"/>
    <mergeCell ref="A193:F193"/>
    <mergeCell ref="D195:E195"/>
    <mergeCell ref="A194:F194"/>
    <mergeCell ref="D196:E196"/>
  </mergeCells>
  <pageMargins left="0.25" right="0.25" top="0.75" bottom="0.75" header="0.3" footer="0.3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7" r:id="rId4" name="ArGrDigsig1">
          <controlPr defaultSize="0" autoLine="0" autoPict="0" r:id="rId5">
            <anchor moveWithCells="1">
              <from>
                <xdr:col>2</xdr:col>
                <xdr:colOff>0</xdr:colOff>
                <xdr:row>201</xdr:row>
                <xdr:rowOff>0</xdr:rowOff>
              </from>
              <to>
                <xdr:col>4</xdr:col>
                <xdr:colOff>352425</xdr:colOff>
                <xdr:row>201</xdr:row>
                <xdr:rowOff>1266825</xdr:rowOff>
              </to>
            </anchor>
          </controlPr>
        </control>
      </mc:Choice>
      <mc:Fallback>
        <control shapeId="1027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69" t="s">
        <v>67</v>
      </c>
      <c r="B1" s="569"/>
      <c r="C1" s="569"/>
      <c r="D1" s="569"/>
      <c r="E1" s="569"/>
      <c r="F1" s="569"/>
      <c r="G1" s="569"/>
    </row>
    <row r="2" spans="1:15" s="10" customFormat="1" ht="25.5" customHeight="1">
      <c r="A2" s="570" t="s">
        <v>308</v>
      </c>
      <c r="B2" s="570"/>
      <c r="C2" s="570"/>
      <c r="D2" s="570"/>
      <c r="E2" s="570"/>
      <c r="F2" s="570"/>
      <c r="G2" s="570"/>
    </row>
    <row r="3" spans="1:15" s="11" customFormat="1" ht="44.25" customHeight="1">
      <c r="A3" s="571" t="s">
        <v>277</v>
      </c>
      <c r="B3" s="571"/>
      <c r="C3" s="571"/>
      <c r="D3" s="571"/>
      <c r="E3" s="571"/>
      <c r="F3" s="571"/>
      <c r="G3" s="571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278</v>
      </c>
      <c r="E5" s="12" t="s">
        <v>279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24" t="s">
        <v>4</v>
      </c>
      <c r="C6" s="525"/>
      <c r="D6" s="298">
        <f>SUM(D7,D8:D12,D13,D16:D18)</f>
        <v>0</v>
      </c>
      <c r="E6" s="298">
        <f>SUM(E7,E8:E12,E13,E16:E18)</f>
        <v>628337.19999999995</v>
      </c>
      <c r="F6" s="298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38" t="s">
        <v>274</v>
      </c>
      <c r="C7" s="539"/>
      <c r="D7" s="299"/>
      <c r="E7" s="299">
        <f>+'Ekamutner ev caxser'!D13</f>
        <v>395682.7</v>
      </c>
      <c r="F7" s="299"/>
      <c r="G7" s="264"/>
    </row>
    <row r="8" spans="1:15" s="8" customFormat="1" ht="30.75" customHeight="1">
      <c r="A8" s="275">
        <f>+A7+1</f>
        <v>2</v>
      </c>
      <c r="B8" s="534" t="s">
        <v>269</v>
      </c>
      <c r="C8" s="535"/>
      <c r="D8" s="299"/>
      <c r="E8" s="299">
        <f>+'Ekamutner ev caxser'!D14</f>
        <v>130000</v>
      </c>
      <c r="F8" s="299"/>
      <c r="G8" s="265"/>
    </row>
    <row r="9" spans="1:15" s="8" customFormat="1" ht="30.6" customHeight="1">
      <c r="A9" s="49">
        <f>+A8+0.1</f>
        <v>2.1</v>
      </c>
      <c r="B9" s="532" t="s">
        <v>268</v>
      </c>
      <c r="C9" s="533"/>
      <c r="D9" s="300"/>
      <c r="E9" s="299">
        <f>+'Ekamutner ev caxser'!D15</f>
        <v>6282.9</v>
      </c>
      <c r="F9" s="300"/>
      <c r="G9" s="265"/>
    </row>
    <row r="10" spans="1:15" s="8" customFormat="1" ht="17.45" customHeight="1">
      <c r="A10" s="275">
        <f>+A8+1</f>
        <v>3</v>
      </c>
      <c r="B10" s="534" t="s">
        <v>270</v>
      </c>
      <c r="C10" s="535"/>
      <c r="D10" s="299"/>
      <c r="E10" s="299">
        <f>+'Ekamutner ev caxser'!D16</f>
        <v>0</v>
      </c>
      <c r="F10" s="299"/>
      <c r="G10" s="265"/>
    </row>
    <row r="11" spans="1:15">
      <c r="A11" s="275">
        <f>+A10+1</f>
        <v>4</v>
      </c>
      <c r="B11" s="534" t="s">
        <v>50</v>
      </c>
      <c r="C11" s="535"/>
      <c r="D11" s="299"/>
      <c r="E11" s="299">
        <f>+'Ekamutner ev caxser'!D17</f>
        <v>10968</v>
      </c>
      <c r="F11" s="299"/>
      <c r="G11" s="266"/>
    </row>
    <row r="12" spans="1:15" ht="35.25" customHeight="1">
      <c r="A12" s="275">
        <f>+A11+1</f>
        <v>5</v>
      </c>
      <c r="B12" s="534" t="s">
        <v>51</v>
      </c>
      <c r="C12" s="535"/>
      <c r="D12" s="299"/>
      <c r="E12" s="299">
        <f>+'Ekamutner ev caxser'!D18</f>
        <v>0</v>
      </c>
      <c r="F12" s="299"/>
      <c r="G12" s="265"/>
    </row>
    <row r="13" spans="1:15" ht="19.5" customHeight="1">
      <c r="A13" s="275">
        <f>+A12+1</f>
        <v>6</v>
      </c>
      <c r="B13" s="526" t="s">
        <v>52</v>
      </c>
      <c r="C13" s="527"/>
      <c r="D13" s="299">
        <f>SUM(D14:D15)</f>
        <v>0</v>
      </c>
      <c r="E13" s="299">
        <f>+'Ekamutner ev caxser'!D19</f>
        <v>84750.2</v>
      </c>
      <c r="F13" s="299">
        <f>SUM(F14:F15)</f>
        <v>0</v>
      </c>
      <c r="G13" s="265"/>
    </row>
    <row r="14" spans="1:15" ht="19.5" customHeight="1">
      <c r="A14" s="49">
        <f>+A13+0.1</f>
        <v>6.1</v>
      </c>
      <c r="B14" s="532" t="s">
        <v>48</v>
      </c>
      <c r="C14" s="533"/>
      <c r="D14" s="300"/>
      <c r="E14" s="299">
        <f>+'Ekamutner ev caxser'!D20</f>
        <v>84475.9</v>
      </c>
      <c r="F14" s="300"/>
      <c r="G14" s="265"/>
    </row>
    <row r="15" spans="1:15" s="7" customFormat="1" ht="19.5" customHeight="1">
      <c r="A15" s="49">
        <f>+A14+0.1</f>
        <v>6.1999999999999993</v>
      </c>
      <c r="B15" s="532" t="s">
        <v>49</v>
      </c>
      <c r="C15" s="533"/>
      <c r="D15" s="300"/>
      <c r="E15" s="299">
        <f>+'Ekamutner ev caxser'!D21</f>
        <v>274.3</v>
      </c>
      <c r="F15" s="300"/>
      <c r="G15" s="40"/>
    </row>
    <row r="16" spans="1:15" ht="19.5" customHeight="1">
      <c r="A16" s="275">
        <f>+A13+1</f>
        <v>7</v>
      </c>
      <c r="B16" s="534" t="s">
        <v>252</v>
      </c>
      <c r="C16" s="535"/>
      <c r="D16" s="299"/>
      <c r="E16" s="299">
        <f>+'Ekamutner ev caxser'!D22</f>
        <v>0</v>
      </c>
      <c r="F16" s="299"/>
      <c r="G16" s="265"/>
    </row>
    <row r="17" spans="1:15" ht="19.5" customHeight="1">
      <c r="A17" s="275">
        <f>+A16+1</f>
        <v>8</v>
      </c>
      <c r="B17" s="534"/>
      <c r="C17" s="535"/>
      <c r="D17" s="299"/>
      <c r="E17" s="299">
        <f>+'Ekamutner ev caxser'!D23</f>
        <v>653.4</v>
      </c>
      <c r="F17" s="299"/>
      <c r="G17" s="265"/>
    </row>
    <row r="18" spans="1:15" ht="33" customHeight="1">
      <c r="A18" s="275">
        <f>+A17+1</f>
        <v>9</v>
      </c>
      <c r="B18" s="534"/>
      <c r="C18" s="535"/>
      <c r="D18" s="299"/>
      <c r="E18" s="299">
        <f>+'Ekamutner ev caxser'!D24</f>
        <v>0</v>
      </c>
      <c r="F18" s="299"/>
      <c r="G18" s="265"/>
    </row>
    <row r="19" spans="1:15" ht="19.5" customHeight="1">
      <c r="A19" s="275" t="s">
        <v>2</v>
      </c>
      <c r="B19" s="536" t="s">
        <v>5</v>
      </c>
      <c r="C19" s="537"/>
      <c r="D19" s="298">
        <f>SUM(D20:D21,D25:D39,D44:D45,D47:D55)</f>
        <v>0</v>
      </c>
      <c r="E19" s="298">
        <f>SUM(E20:E21,E25:E39,E44:E45,E47:E55)</f>
        <v>609312.90000000014</v>
      </c>
      <c r="F19" s="298">
        <f>SUM(F20:F21,F25:F39,F44:F45,F47:F55)</f>
        <v>0</v>
      </c>
      <c r="G19" s="265"/>
    </row>
    <row r="20" spans="1:15" ht="34.9" customHeight="1">
      <c r="A20" s="275">
        <v>1</v>
      </c>
      <c r="B20" s="528" t="s">
        <v>14</v>
      </c>
      <c r="C20" s="529"/>
      <c r="D20" s="299"/>
      <c r="E20" s="299">
        <f>+'Ekamutner ev caxser'!D26</f>
        <v>444178.4</v>
      </c>
      <c r="F20" s="299"/>
      <c r="G20" s="265"/>
    </row>
    <row r="21" spans="1:15" ht="19.5" customHeight="1">
      <c r="A21" s="275">
        <f>+A20+1</f>
        <v>2</v>
      </c>
      <c r="B21" s="528" t="s">
        <v>15</v>
      </c>
      <c r="C21" s="529"/>
      <c r="D21" s="299">
        <f>SUM(D22:D24)</f>
        <v>0</v>
      </c>
      <c r="E21" s="299">
        <f>+'Ekamutner ev caxser'!D27</f>
        <v>123908.59999999999</v>
      </c>
      <c r="F21" s="299">
        <f>SUM(F22:F24)</f>
        <v>0</v>
      </c>
      <c r="G21" s="265"/>
    </row>
    <row r="22" spans="1:15" ht="24.75" customHeight="1">
      <c r="A22" s="49">
        <f>+A21+0.1</f>
        <v>2.1</v>
      </c>
      <c r="B22" s="532" t="s">
        <v>71</v>
      </c>
      <c r="C22" s="533"/>
      <c r="D22" s="300"/>
      <c r="E22" s="299">
        <f>+'Ekamutner ev caxser'!D28</f>
        <v>23619.7</v>
      </c>
      <c r="F22" s="300"/>
      <c r="G22" s="265"/>
    </row>
    <row r="23" spans="1:15" s="249" customFormat="1" ht="24.75" customHeight="1">
      <c r="A23" s="49">
        <f t="shared" ref="A23:A24" si="0">+A22+0.1</f>
        <v>2.2000000000000002</v>
      </c>
      <c r="B23" s="532" t="s">
        <v>46</v>
      </c>
      <c r="C23" s="533"/>
      <c r="D23" s="300"/>
      <c r="E23" s="299">
        <f>+'Ekamutner ev caxser'!D29</f>
        <v>15813</v>
      </c>
      <c r="F23" s="300"/>
      <c r="G23" s="265"/>
    </row>
    <row r="24" spans="1:15" s="7" customFormat="1" ht="23.25" customHeight="1">
      <c r="A24" s="49">
        <f t="shared" si="0"/>
        <v>2.3000000000000003</v>
      </c>
      <c r="B24" s="532" t="s">
        <v>47</v>
      </c>
      <c r="C24" s="533"/>
      <c r="D24" s="300"/>
      <c r="E24" s="299">
        <f>+'Ekamutner ev caxser'!D30</f>
        <v>84475.9</v>
      </c>
      <c r="F24" s="300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28" t="s">
        <v>17</v>
      </c>
      <c r="C25" s="529"/>
      <c r="D25" s="299"/>
      <c r="E25" s="299">
        <f>+'Ekamutner ev caxser'!D31</f>
        <v>5504.2</v>
      </c>
      <c r="F25" s="299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28" t="s">
        <v>16</v>
      </c>
      <c r="C26" s="529"/>
      <c r="D26" s="299"/>
      <c r="E26" s="299">
        <f>+'Ekamutner ev caxser'!D32</f>
        <v>9386.7999999999993</v>
      </c>
      <c r="F26" s="299"/>
      <c r="G26" s="40"/>
    </row>
    <row r="27" spans="1:15" s="207" customFormat="1" ht="25.5" customHeight="1">
      <c r="A27" s="275">
        <f>+A26+1</f>
        <v>5</v>
      </c>
      <c r="B27" s="528" t="s">
        <v>11</v>
      </c>
      <c r="C27" s="529"/>
      <c r="D27" s="299"/>
      <c r="E27" s="299">
        <f>+'Ekamutner ev caxser'!D33</f>
        <v>618.20000000000005</v>
      </c>
      <c r="F27" s="299"/>
      <c r="G27" s="265"/>
      <c r="H27" s="565"/>
      <c r="I27" s="566"/>
    </row>
    <row r="28" spans="1:15" s="250" customFormat="1" ht="25.5" customHeight="1">
      <c r="A28" s="275">
        <f t="shared" ref="A28:A39" si="1">+A27+1</f>
        <v>6</v>
      </c>
      <c r="B28" s="528" t="s">
        <v>10</v>
      </c>
      <c r="C28" s="529"/>
      <c r="D28" s="299"/>
      <c r="E28" s="299">
        <f>+'Ekamutner ev caxser'!D34</f>
        <v>1918.6</v>
      </c>
      <c r="F28" s="299"/>
      <c r="G28" s="265"/>
      <c r="H28" s="565"/>
      <c r="I28" s="566"/>
    </row>
    <row r="29" spans="1:15" s="207" customFormat="1" ht="21.75" customHeight="1">
      <c r="A29" s="275">
        <f t="shared" si="1"/>
        <v>7</v>
      </c>
      <c r="B29" s="528" t="s">
        <v>271</v>
      </c>
      <c r="C29" s="529"/>
      <c r="D29" s="299"/>
      <c r="E29" s="299">
        <f>+'Ekamutner ev caxser'!D35</f>
        <v>1749.7</v>
      </c>
      <c r="F29" s="299"/>
      <c r="G29" s="265"/>
      <c r="H29" s="565"/>
      <c r="I29" s="566"/>
    </row>
    <row r="30" spans="1:15" s="208" customFormat="1" ht="26.25" customHeight="1">
      <c r="A30" s="275">
        <f t="shared" si="1"/>
        <v>8</v>
      </c>
      <c r="B30" s="528" t="s">
        <v>90</v>
      </c>
      <c r="C30" s="529"/>
      <c r="D30" s="299"/>
      <c r="E30" s="299">
        <f>+'Ekamutner ev caxser'!D36</f>
        <v>5014.3999999999996</v>
      </c>
      <c r="F30" s="299"/>
      <c r="G30" s="265"/>
      <c r="H30" s="565"/>
      <c r="I30" s="566"/>
    </row>
    <row r="31" spans="1:15" s="208" customFormat="1" ht="21.75" customHeight="1">
      <c r="A31" s="275">
        <f t="shared" si="1"/>
        <v>9</v>
      </c>
      <c r="B31" s="528" t="s">
        <v>6</v>
      </c>
      <c r="C31" s="529"/>
      <c r="D31" s="299"/>
      <c r="E31" s="299">
        <f>+'Ekamutner ev caxser'!D37</f>
        <v>1213.9000000000001</v>
      </c>
      <c r="F31" s="299"/>
      <c r="G31" s="268"/>
      <c r="H31" s="565"/>
      <c r="I31" s="566"/>
    </row>
    <row r="32" spans="1:15" s="208" customFormat="1" ht="21.75" customHeight="1">
      <c r="A32" s="275">
        <f t="shared" si="1"/>
        <v>10</v>
      </c>
      <c r="B32" s="528" t="s">
        <v>53</v>
      </c>
      <c r="C32" s="529"/>
      <c r="D32" s="299"/>
      <c r="E32" s="299">
        <f>+'Ekamutner ev caxser'!D38</f>
        <v>96</v>
      </c>
      <c r="F32" s="299"/>
      <c r="G32" s="265"/>
    </row>
    <row r="33" spans="1:7" s="201" customFormat="1" ht="21.75" customHeight="1">
      <c r="A33" s="275">
        <f t="shared" si="1"/>
        <v>11</v>
      </c>
      <c r="B33" s="528" t="s">
        <v>64</v>
      </c>
      <c r="C33" s="529"/>
      <c r="D33" s="299"/>
      <c r="E33" s="299">
        <f>+'Ekamutner ev caxser'!D39</f>
        <v>0</v>
      </c>
      <c r="F33" s="299"/>
      <c r="G33" s="265"/>
    </row>
    <row r="34" spans="1:7" s="208" customFormat="1" ht="21.75" customHeight="1">
      <c r="A34" s="275">
        <f t="shared" si="1"/>
        <v>12</v>
      </c>
      <c r="B34" s="528" t="s">
        <v>54</v>
      </c>
      <c r="C34" s="529"/>
      <c r="D34" s="299"/>
      <c r="E34" s="299">
        <f>+'Ekamutner ev caxser'!D40</f>
        <v>124</v>
      </c>
      <c r="F34" s="299"/>
      <c r="G34" s="265"/>
    </row>
    <row r="35" spans="1:7" s="208" customFormat="1" ht="21.75" customHeight="1">
      <c r="A35" s="275">
        <f t="shared" si="1"/>
        <v>13</v>
      </c>
      <c r="B35" s="528" t="s">
        <v>42</v>
      </c>
      <c r="C35" s="529"/>
      <c r="D35" s="299"/>
      <c r="E35" s="299">
        <f>+'Ekamutner ev caxser'!D41</f>
        <v>908.9</v>
      </c>
      <c r="F35" s="299"/>
      <c r="G35" s="265"/>
    </row>
    <row r="36" spans="1:7" s="208" customFormat="1" ht="21.75" customHeight="1">
      <c r="A36" s="275">
        <f t="shared" si="1"/>
        <v>14</v>
      </c>
      <c r="B36" s="528" t="s">
        <v>27</v>
      </c>
      <c r="C36" s="529"/>
      <c r="D36" s="299"/>
      <c r="E36" s="299">
        <f>+'Ekamutner ev caxser'!D42</f>
        <v>1704.3</v>
      </c>
      <c r="F36" s="299"/>
      <c r="G36" s="265"/>
    </row>
    <row r="37" spans="1:7" s="208" customFormat="1" ht="21.75" customHeight="1">
      <c r="A37" s="275">
        <f t="shared" si="1"/>
        <v>15</v>
      </c>
      <c r="B37" s="528" t="s">
        <v>59</v>
      </c>
      <c r="C37" s="529"/>
      <c r="D37" s="299"/>
      <c r="E37" s="299">
        <f>+'Ekamutner ev caxser'!D43</f>
        <v>0</v>
      </c>
      <c r="F37" s="299"/>
      <c r="G37" s="265"/>
    </row>
    <row r="38" spans="1:7" s="208" customFormat="1" ht="21.75" customHeight="1">
      <c r="A38" s="275">
        <f t="shared" si="1"/>
        <v>16</v>
      </c>
      <c r="B38" s="528" t="s">
        <v>57</v>
      </c>
      <c r="C38" s="529"/>
      <c r="D38" s="299"/>
      <c r="E38" s="299">
        <f>+'Ekamutner ev caxser'!D44</f>
        <v>0</v>
      </c>
      <c r="F38" s="299"/>
      <c r="G38" s="265"/>
    </row>
    <row r="39" spans="1:7" s="208" customFormat="1" ht="21.75" customHeight="1">
      <c r="A39" s="275">
        <f t="shared" si="1"/>
        <v>17</v>
      </c>
      <c r="B39" s="528" t="s">
        <v>25</v>
      </c>
      <c r="C39" s="529"/>
      <c r="D39" s="299">
        <f>SUM(D40:D43)</f>
        <v>0</v>
      </c>
      <c r="E39" s="299">
        <f>+'Ekamutner ev caxser'!D45</f>
        <v>1368</v>
      </c>
      <c r="F39" s="299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30" t="s">
        <v>55</v>
      </c>
      <c r="C40" s="531"/>
      <c r="D40" s="300"/>
      <c r="E40" s="299">
        <f>+'Ekamutner ev caxser'!D46</f>
        <v>1234.8</v>
      </c>
      <c r="F40" s="300"/>
      <c r="G40" s="265"/>
    </row>
    <row r="41" spans="1:7" s="208" customFormat="1" ht="23.25" customHeight="1">
      <c r="A41" s="49">
        <f t="shared" ref="A41:A43" si="2">+A40+0.1</f>
        <v>17.200000000000003</v>
      </c>
      <c r="B41" s="530" t="s">
        <v>56</v>
      </c>
      <c r="C41" s="531"/>
      <c r="D41" s="300"/>
      <c r="E41" s="299">
        <f>+'Ekamutner ev caxser'!D47</f>
        <v>0</v>
      </c>
      <c r="F41" s="300"/>
      <c r="G41" s="265"/>
    </row>
    <row r="42" spans="1:7" s="201" customFormat="1" ht="23.25" customHeight="1">
      <c r="A42" s="49">
        <f t="shared" si="2"/>
        <v>17.300000000000004</v>
      </c>
      <c r="B42" s="530" t="s">
        <v>87</v>
      </c>
      <c r="C42" s="531"/>
      <c r="D42" s="300"/>
      <c r="E42" s="299">
        <f>+'Ekamutner ev caxser'!D48</f>
        <v>0</v>
      </c>
      <c r="F42" s="300"/>
      <c r="G42" s="265"/>
    </row>
    <row r="43" spans="1:7" s="201" customFormat="1" ht="23.25" customHeight="1">
      <c r="A43" s="49">
        <f t="shared" si="2"/>
        <v>17.400000000000006</v>
      </c>
      <c r="B43" s="530" t="s">
        <v>273</v>
      </c>
      <c r="C43" s="531"/>
      <c r="D43" s="300"/>
      <c r="E43" s="299">
        <f>+'Ekamutner ev caxser'!D49</f>
        <v>133.19999999999999</v>
      </c>
      <c r="F43" s="300"/>
      <c r="G43" s="265"/>
    </row>
    <row r="44" spans="1:7" s="251" customFormat="1" ht="24.75" customHeight="1">
      <c r="A44" s="275">
        <v>18</v>
      </c>
      <c r="B44" s="528" t="s">
        <v>60</v>
      </c>
      <c r="C44" s="529"/>
      <c r="D44" s="299"/>
      <c r="E44" s="299">
        <f>+'Ekamutner ev caxser'!D50</f>
        <v>72</v>
      </c>
      <c r="F44" s="299"/>
      <c r="G44" s="265"/>
    </row>
    <row r="45" spans="1:7" s="201" customFormat="1" ht="24" customHeight="1">
      <c r="A45" s="275">
        <v>19</v>
      </c>
      <c r="B45" s="528" t="s">
        <v>36</v>
      </c>
      <c r="C45" s="529"/>
      <c r="D45" s="299"/>
      <c r="E45" s="299">
        <f>+'Ekamutner ev caxser'!D51</f>
        <v>1325.9</v>
      </c>
      <c r="F45" s="299"/>
      <c r="G45" s="40"/>
    </row>
    <row r="46" spans="1:7" s="208" customFormat="1" ht="24" customHeight="1">
      <c r="A46" s="275">
        <f>+A45+1</f>
        <v>20</v>
      </c>
      <c r="B46" s="528" t="s">
        <v>78</v>
      </c>
      <c r="C46" s="529"/>
      <c r="D46" s="300"/>
      <c r="E46" s="299">
        <f>+'Ekamutner ev caxser'!D52</f>
        <v>36</v>
      </c>
      <c r="F46" s="300"/>
      <c r="G46" s="265"/>
    </row>
    <row r="47" spans="1:7" s="208" customFormat="1" ht="21.75" customHeight="1">
      <c r="A47" s="275">
        <f>+A46+1</f>
        <v>21</v>
      </c>
      <c r="B47" s="528" t="s">
        <v>79</v>
      </c>
      <c r="C47" s="529"/>
      <c r="D47" s="299"/>
      <c r="E47" s="299">
        <f>+'Ekamutner ev caxser'!D53</f>
        <v>0</v>
      </c>
      <c r="F47" s="299"/>
      <c r="G47" s="265"/>
    </row>
    <row r="48" spans="1:7" s="208" customFormat="1" ht="21.75" customHeight="1">
      <c r="A48" s="275">
        <f>+A47+1</f>
        <v>22</v>
      </c>
      <c r="B48" s="528" t="s">
        <v>80</v>
      </c>
      <c r="C48" s="529"/>
      <c r="D48" s="299"/>
      <c r="E48" s="299">
        <f>+'Ekamutner ev caxser'!D54</f>
        <v>0</v>
      </c>
      <c r="F48" s="299"/>
      <c r="G48" s="265"/>
    </row>
    <row r="49" spans="1:7" s="7" customFormat="1">
      <c r="A49" s="275">
        <f t="shared" ref="A49:A52" si="3">+A48+1</f>
        <v>23</v>
      </c>
      <c r="B49" s="528" t="s">
        <v>272</v>
      </c>
      <c r="C49" s="529"/>
      <c r="D49" s="299"/>
      <c r="E49" s="299">
        <f>+'Ekamutner ev caxser'!D55</f>
        <v>0</v>
      </c>
      <c r="F49" s="299"/>
      <c r="G49" s="265"/>
    </row>
    <row r="50" spans="1:7" s="7" customFormat="1" ht="24.75" customHeight="1">
      <c r="A50" s="275">
        <f t="shared" si="3"/>
        <v>24</v>
      </c>
      <c r="B50" s="528" t="s">
        <v>81</v>
      </c>
      <c r="C50" s="529"/>
      <c r="D50" s="299"/>
      <c r="E50" s="299">
        <f>+'Ekamutner ev caxser'!D56</f>
        <v>0</v>
      </c>
      <c r="F50" s="299"/>
      <c r="G50" s="269"/>
    </row>
    <row r="51" spans="1:7" s="252" customFormat="1" ht="21.75" customHeight="1">
      <c r="A51" s="275">
        <f t="shared" si="3"/>
        <v>25</v>
      </c>
      <c r="B51" s="528" t="s">
        <v>88</v>
      </c>
      <c r="C51" s="529"/>
      <c r="D51" s="299"/>
      <c r="E51" s="299">
        <f>+'Ekamutner ev caxser'!D57</f>
        <v>0</v>
      </c>
      <c r="F51" s="299"/>
      <c r="G51" s="265"/>
    </row>
    <row r="52" spans="1:7" s="7" customFormat="1" ht="21.75" customHeight="1">
      <c r="A52" s="275">
        <f t="shared" si="3"/>
        <v>26</v>
      </c>
      <c r="B52" s="528" t="s">
        <v>251</v>
      </c>
      <c r="C52" s="529"/>
      <c r="D52" s="299"/>
      <c r="E52" s="299">
        <f>+'Ekamutner ev caxser'!D58</f>
        <v>0</v>
      </c>
      <c r="F52" s="299"/>
      <c r="G52" s="265"/>
    </row>
    <row r="53" spans="1:7" s="7" customFormat="1" ht="21.75" customHeight="1">
      <c r="A53" s="275">
        <f>+A52+1</f>
        <v>27</v>
      </c>
      <c r="B53" s="528" t="s">
        <v>58</v>
      </c>
      <c r="C53" s="529"/>
      <c r="D53" s="299"/>
      <c r="E53" s="299">
        <f>+'Ekamutner ev caxser'!D59</f>
        <v>8031.9</v>
      </c>
      <c r="F53" s="299"/>
      <c r="G53" s="265"/>
    </row>
    <row r="54" spans="1:7" s="7" customFormat="1" ht="21.75" customHeight="1">
      <c r="A54" s="49">
        <f>+A53+0.1</f>
        <v>27.1</v>
      </c>
      <c r="B54" s="530" t="s">
        <v>253</v>
      </c>
      <c r="C54" s="531"/>
      <c r="D54" s="299"/>
      <c r="E54" s="299">
        <f>+'Ekamutner ev caxser'!D60</f>
        <v>274.3</v>
      </c>
      <c r="F54" s="299"/>
      <c r="G54" s="265"/>
    </row>
    <row r="55" spans="1:7" s="7" customFormat="1" ht="21.75" customHeight="1">
      <c r="A55" s="275">
        <f>+A53+1</f>
        <v>28</v>
      </c>
      <c r="B55" s="528" t="s">
        <v>83</v>
      </c>
      <c r="C55" s="529"/>
      <c r="D55" s="299">
        <f>SUM(D56:D66)</f>
        <v>0</v>
      </c>
      <c r="E55" s="299">
        <f>+'Ekamutner ev caxser'!D61</f>
        <v>1914.8</v>
      </c>
      <c r="F55" s="299">
        <f>SUM(F56:F66)</f>
        <v>0</v>
      </c>
      <c r="G55" s="265"/>
    </row>
    <row r="56" spans="1:7" s="252" customFormat="1" ht="21.75" customHeight="1">
      <c r="A56" s="49" t="s">
        <v>282</v>
      </c>
      <c r="B56" s="530" t="s">
        <v>86</v>
      </c>
      <c r="C56" s="531"/>
      <c r="D56" s="301"/>
      <c r="E56" s="299">
        <f>+'Ekamutner ev caxser'!D62</f>
        <v>443.4</v>
      </c>
      <c r="F56" s="301"/>
      <c r="G56" s="265"/>
    </row>
    <row r="57" spans="1:7" s="7" customFormat="1" ht="21.75" customHeight="1">
      <c r="A57" s="49" t="s">
        <v>283</v>
      </c>
      <c r="B57" s="530" t="s">
        <v>92</v>
      </c>
      <c r="C57" s="531"/>
      <c r="D57" s="301"/>
      <c r="E57" s="299">
        <f>+'Ekamutner ev caxser'!D63</f>
        <v>0</v>
      </c>
      <c r="F57" s="301"/>
      <c r="G57" s="265"/>
    </row>
    <row r="58" spans="1:7" s="7" customFormat="1" ht="21.75" customHeight="1">
      <c r="A58" s="49" t="s">
        <v>284</v>
      </c>
      <c r="B58" s="530" t="s">
        <v>156</v>
      </c>
      <c r="C58" s="531"/>
      <c r="D58" s="300"/>
      <c r="E58" s="299">
        <f>+'Ekamutner ev caxser'!D64</f>
        <v>0</v>
      </c>
      <c r="F58" s="300"/>
      <c r="G58" s="265"/>
    </row>
    <row r="59" spans="1:7" s="7" customFormat="1" ht="21.75" customHeight="1">
      <c r="A59" s="49" t="s">
        <v>285</v>
      </c>
      <c r="B59" s="530" t="s">
        <v>89</v>
      </c>
      <c r="C59" s="531"/>
      <c r="D59" s="300"/>
      <c r="E59" s="299">
        <f>+'Ekamutner ev caxser'!D65</f>
        <v>0</v>
      </c>
      <c r="F59" s="300"/>
      <c r="G59" s="265"/>
    </row>
    <row r="60" spans="1:7" s="7" customFormat="1" ht="21.75" customHeight="1">
      <c r="A60" s="49" t="s">
        <v>286</v>
      </c>
      <c r="B60" s="530" t="s">
        <v>51</v>
      </c>
      <c r="C60" s="531"/>
      <c r="D60" s="300"/>
      <c r="E60" s="299">
        <f>+'Ekamutner ev caxser'!D66</f>
        <v>0</v>
      </c>
      <c r="F60" s="300"/>
      <c r="G60" s="265"/>
    </row>
    <row r="61" spans="1:7" s="252" customFormat="1" ht="21.75" customHeight="1">
      <c r="A61" s="49" t="s">
        <v>287</v>
      </c>
      <c r="B61" s="530" t="s">
        <v>91</v>
      </c>
      <c r="C61" s="531"/>
      <c r="D61" s="300"/>
      <c r="E61" s="299">
        <f>+'Ekamutner ev caxser'!D67</f>
        <v>0</v>
      </c>
      <c r="F61" s="300"/>
      <c r="G61" s="265"/>
    </row>
    <row r="62" spans="1:7" s="7" customFormat="1" ht="21.75" customHeight="1">
      <c r="A62" s="49" t="s">
        <v>288</v>
      </c>
      <c r="B62" s="530" t="s">
        <v>155</v>
      </c>
      <c r="C62" s="531"/>
      <c r="D62" s="300"/>
      <c r="E62" s="299">
        <f>+'Ekamutner ev caxser'!D68</f>
        <v>0</v>
      </c>
      <c r="F62" s="300"/>
      <c r="G62" s="42"/>
    </row>
    <row r="63" spans="1:7" s="7" customFormat="1" ht="21.75" customHeight="1">
      <c r="A63" s="49" t="s">
        <v>289</v>
      </c>
      <c r="B63" s="530" t="s">
        <v>153</v>
      </c>
      <c r="C63" s="531"/>
      <c r="D63" s="300"/>
      <c r="E63" s="299">
        <f>+'Ekamutner ev caxser'!D69</f>
        <v>0</v>
      </c>
      <c r="F63" s="300"/>
      <c r="G63" s="265"/>
    </row>
    <row r="64" spans="1:7" s="7" customFormat="1" ht="21.75" customHeight="1">
      <c r="A64" s="49" t="s">
        <v>290</v>
      </c>
      <c r="B64" s="530"/>
      <c r="C64" s="531"/>
      <c r="D64" s="300"/>
      <c r="E64" s="299">
        <f>+'Ekamutner ev caxser'!D70</f>
        <v>20</v>
      </c>
      <c r="F64" s="300"/>
      <c r="G64" s="265"/>
    </row>
    <row r="65" spans="1:16363" s="7" customFormat="1" ht="21.75" customHeight="1">
      <c r="A65" s="39" t="s">
        <v>291</v>
      </c>
      <c r="B65" s="530"/>
      <c r="C65" s="531"/>
      <c r="D65" s="300"/>
      <c r="E65" s="299">
        <f>+'Ekamutner ev caxser'!D71</f>
        <v>513.4</v>
      </c>
      <c r="F65" s="300"/>
      <c r="G65" s="265"/>
    </row>
    <row r="66" spans="1:16363" s="7" customFormat="1" ht="25.15" customHeight="1">
      <c r="A66" s="39" t="s">
        <v>292</v>
      </c>
      <c r="B66" s="530"/>
      <c r="C66" s="531"/>
      <c r="D66" s="300"/>
      <c r="E66" s="299">
        <f>+'Ekamutner ev caxser'!D72</f>
        <v>938</v>
      </c>
      <c r="F66" s="300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24" t="s">
        <v>13</v>
      </c>
      <c r="C67" s="525"/>
      <c r="D67" s="298">
        <f>+D6-D19</f>
        <v>0</v>
      </c>
      <c r="E67" s="298">
        <f>+E6-E19</f>
        <v>19024.299999999814</v>
      </c>
      <c r="F67" s="298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67" t="s">
        <v>93</v>
      </c>
      <c r="F69" s="567"/>
      <c r="G69" s="567"/>
    </row>
    <row r="70" spans="1:16363" s="7" customFormat="1">
      <c r="A70" s="21"/>
      <c r="B70" s="21" t="s">
        <v>18</v>
      </c>
      <c r="D70" s="21"/>
      <c r="E70" s="568" t="s">
        <v>19</v>
      </c>
      <c r="F70" s="568"/>
      <c r="G70" s="568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67" t="s">
        <v>94</v>
      </c>
      <c r="F72" s="567"/>
      <c r="G72" s="567"/>
    </row>
    <row r="73" spans="1:16363" s="7" customFormat="1">
      <c r="A73" s="21"/>
      <c r="B73" s="21"/>
      <c r="D73" s="21"/>
      <c r="E73" s="568" t="s">
        <v>19</v>
      </c>
      <c r="F73" s="568"/>
      <c r="G73" s="568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74" t="s">
        <v>70</v>
      </c>
      <c r="B1" s="574"/>
      <c r="C1" s="574"/>
      <c r="D1" s="574"/>
      <c r="E1" s="574"/>
      <c r="F1" s="254"/>
    </row>
    <row r="2" spans="1:6" s="10" customFormat="1" ht="18" customHeight="1">
      <c r="A2" s="575" t="s">
        <v>309</v>
      </c>
      <c r="B2" s="575"/>
      <c r="C2" s="575"/>
      <c r="D2" s="575"/>
      <c r="E2" s="575"/>
      <c r="F2" s="255"/>
    </row>
    <row r="3" spans="1:6" s="11" customFormat="1" ht="35.25" customHeight="1">
      <c r="A3" s="576" t="s">
        <v>281</v>
      </c>
      <c r="B3" s="576"/>
      <c r="C3" s="576"/>
      <c r="D3" s="576"/>
      <c r="E3" s="576"/>
      <c r="F3" s="576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280</v>
      </c>
      <c r="D6" s="238" t="s">
        <v>279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2">
        <f>+F7</f>
        <v>0</v>
      </c>
      <c r="D7" s="302">
        <f>+'Dramakan hosqer'!F13</f>
        <v>8354.7000000000007</v>
      </c>
      <c r="E7" s="405">
        <f>+D7-C7</f>
        <v>8354.7000000000007</v>
      </c>
      <c r="F7" s="257"/>
    </row>
    <row r="8" spans="1:6" s="201" customFormat="1" ht="34.5" customHeight="1">
      <c r="A8" s="17" t="s">
        <v>2</v>
      </c>
      <c r="B8" s="19" t="s">
        <v>263</v>
      </c>
      <c r="C8" s="304">
        <f>SUM(C9,C10:C18)</f>
        <v>0</v>
      </c>
      <c r="D8" s="304">
        <f>SUM(D9,D10:D18)</f>
        <v>565955.5</v>
      </c>
      <c r="E8" s="48">
        <f t="shared" ref="E8" si="0">+E9+E13+E14+E15+E16+E17+E18+E19+E20+E21+E22</f>
        <v>695270.9</v>
      </c>
      <c r="F8" s="48"/>
    </row>
    <row r="9" spans="1:6" ht="37.5" customHeight="1">
      <c r="A9" s="275">
        <v>1</v>
      </c>
      <c r="B9" s="287" t="s">
        <v>274</v>
      </c>
      <c r="C9" s="305"/>
      <c r="D9" s="305">
        <f>+'Dramakan hosqer'!F15</f>
        <v>395682.7</v>
      </c>
      <c r="E9" s="41">
        <f t="shared" ref="E9:E79" si="1">+D9-C9</f>
        <v>395682.7</v>
      </c>
      <c r="F9" s="40"/>
    </row>
    <row r="10" spans="1:6" s="8" customFormat="1" ht="33.6" customHeight="1">
      <c r="A10" s="275">
        <v>2</v>
      </c>
      <c r="B10" s="288" t="s">
        <v>269</v>
      </c>
      <c r="C10" s="309"/>
      <c r="D10" s="305">
        <f>+'Dramakan hosqer'!F16</f>
        <v>130000</v>
      </c>
      <c r="E10" s="41">
        <f t="shared" si="1"/>
        <v>130000</v>
      </c>
      <c r="F10" s="258"/>
    </row>
    <row r="11" spans="1:6" s="8" customFormat="1" ht="33.6" customHeight="1">
      <c r="A11" s="49">
        <f>+A10+0.1</f>
        <v>2.1</v>
      </c>
      <c r="B11" s="403" t="s">
        <v>268</v>
      </c>
      <c r="C11" s="314"/>
      <c r="D11" s="305">
        <f>+'Dramakan hosqer'!F17</f>
        <v>6282.9</v>
      </c>
      <c r="E11" s="41">
        <f>+D11-C11</f>
        <v>6282.9</v>
      </c>
      <c r="F11" s="258"/>
    </row>
    <row r="12" spans="1:6" ht="32.25" customHeight="1">
      <c r="A12" s="275">
        <v>3</v>
      </c>
      <c r="B12" s="288" t="s">
        <v>270</v>
      </c>
      <c r="C12" s="309"/>
      <c r="D12" s="305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8" t="s">
        <v>50</v>
      </c>
      <c r="C13" s="309"/>
      <c r="D13" s="305">
        <f>+'Dramakan hosqer'!F19</f>
        <v>10968</v>
      </c>
      <c r="E13" s="41">
        <f t="shared" si="1"/>
        <v>10968</v>
      </c>
      <c r="F13" s="258"/>
    </row>
    <row r="14" spans="1:6" s="6" customFormat="1" ht="33.75" customHeight="1">
      <c r="A14" s="275">
        <v>5</v>
      </c>
      <c r="B14" s="288" t="s">
        <v>51</v>
      </c>
      <c r="C14" s="309"/>
      <c r="D14" s="305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5"/>
      <c r="D15" s="305">
        <f>+'Dramakan hosqer'!F21</f>
        <v>22401</v>
      </c>
      <c r="E15" s="41">
        <f t="shared" si="1"/>
        <v>22401</v>
      </c>
      <c r="F15" s="258"/>
    </row>
    <row r="16" spans="1:6" s="6" customFormat="1" ht="18" customHeight="1">
      <c r="A16" s="275">
        <v>7</v>
      </c>
      <c r="B16" s="288" t="s">
        <v>252</v>
      </c>
      <c r="C16" s="309"/>
      <c r="D16" s="305">
        <f>+'Dramakan hosqer'!F22</f>
        <v>0</v>
      </c>
      <c r="E16" s="41">
        <f t="shared" si="1"/>
        <v>0</v>
      </c>
      <c r="F16" s="258"/>
    </row>
    <row r="17" spans="1:6" s="6" customFormat="1" ht="18" customHeight="1">
      <c r="A17" s="275">
        <v>8</v>
      </c>
      <c r="B17" s="277"/>
      <c r="C17" s="309"/>
      <c r="D17" s="305">
        <f>+'Dramakan hosqer'!F23</f>
        <v>620.9</v>
      </c>
      <c r="E17" s="41">
        <f t="shared" si="1"/>
        <v>620.9</v>
      </c>
      <c r="F17" s="258"/>
    </row>
    <row r="18" spans="1:6" ht="36" customHeight="1">
      <c r="A18" s="275">
        <v>9</v>
      </c>
      <c r="B18" s="277"/>
      <c r="C18" s="309"/>
      <c r="D18" s="305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4">
        <f>+C20+C69+C78</f>
        <v>0</v>
      </c>
      <c r="D19" s="304">
        <f>+D20+D69+D78</f>
        <v>122874.90000000001</v>
      </c>
      <c r="E19" s="41">
        <f t="shared" si="1"/>
        <v>122874.90000000001</v>
      </c>
      <c r="F19" s="258"/>
    </row>
    <row r="20" spans="1:6" ht="18" customHeight="1">
      <c r="A20" s="17"/>
      <c r="B20" s="19" t="s">
        <v>24</v>
      </c>
      <c r="C20" s="304">
        <f>SUM(C21:C22,C25:C39,C44:C45,C48:C57)</f>
        <v>0</v>
      </c>
      <c r="D20" s="304">
        <f>SUM(D21:D22,D25:D39,D44:D45,D48:D57)</f>
        <v>112874.90000000001</v>
      </c>
      <c r="E20" s="41">
        <f t="shared" si="1"/>
        <v>112874.90000000001</v>
      </c>
      <c r="F20" s="258"/>
    </row>
    <row r="21" spans="1:6" ht="35.450000000000003" customHeight="1">
      <c r="A21" s="275">
        <v>1</v>
      </c>
      <c r="B21" s="277" t="s">
        <v>14</v>
      </c>
      <c r="C21" s="309">
        <f>+F21*0.25</f>
        <v>0</v>
      </c>
      <c r="D21" s="309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6">
        <f>SUM(C23:C24)</f>
        <v>0</v>
      </c>
      <c r="D22" s="316">
        <f>SUM(D23:D24)</f>
        <v>29848.5</v>
      </c>
      <c r="E22" s="41">
        <f t="shared" si="1"/>
        <v>29848.5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4"/>
      <c r="D23" s="305">
        <f>+'Dramakan hosqer'!F29</f>
        <v>23619.7</v>
      </c>
      <c r="E23" s="41">
        <f t="shared" si="1"/>
        <v>23619.7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4"/>
      <c r="D24" s="305">
        <f>+'Dramakan hosqer'!F30</f>
        <v>6228.8</v>
      </c>
      <c r="E24" s="41">
        <f t="shared" si="1"/>
        <v>6228.8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9"/>
      <c r="D25" s="305">
        <f>+'Dramakan hosqer'!F31</f>
        <v>5504.2</v>
      </c>
      <c r="E25" s="41">
        <f t="shared" si="1"/>
        <v>5504.2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9"/>
      <c r="D26" s="305">
        <f>+'Dramakan hosqer'!F32</f>
        <v>9386.7999999999993</v>
      </c>
      <c r="E26" s="41">
        <f t="shared" si="1"/>
        <v>9386.7999999999993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9"/>
      <c r="D27" s="305">
        <f>+'Dramakan hosqer'!F33</f>
        <v>618.20000000000005</v>
      </c>
      <c r="E27" s="41">
        <f>+D27-C27</f>
        <v>618.20000000000005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9"/>
      <c r="D28" s="305">
        <f>+'Dramakan hosqer'!F34</f>
        <v>1918.6</v>
      </c>
      <c r="E28" s="41">
        <f t="shared" ref="E28:E45" si="3">+D28-C28</f>
        <v>1918.6</v>
      </c>
      <c r="F28" s="258"/>
    </row>
    <row r="29" spans="1:6" s="207" customFormat="1" ht="18" hidden="1" customHeight="1">
      <c r="A29" s="275">
        <f t="shared" si="2"/>
        <v>7</v>
      </c>
      <c r="B29" s="277" t="s">
        <v>271</v>
      </c>
      <c r="C29" s="309"/>
      <c r="D29" s="305">
        <f>+'Dramakan hosqer'!F35</f>
        <v>1749.7</v>
      </c>
      <c r="E29" s="41">
        <f t="shared" si="3"/>
        <v>1749.7</v>
      </c>
      <c r="F29" s="258"/>
    </row>
    <row r="30" spans="1:6" ht="18" customHeight="1">
      <c r="A30" s="275">
        <f t="shared" si="2"/>
        <v>8</v>
      </c>
      <c r="B30" s="277" t="s">
        <v>90</v>
      </c>
      <c r="C30" s="309"/>
      <c r="D30" s="305">
        <f>+'Dramakan hosqer'!F36</f>
        <v>5014.3999999999996</v>
      </c>
      <c r="E30" s="41">
        <f t="shared" si="3"/>
        <v>5014.3999999999996</v>
      </c>
      <c r="F30" s="258"/>
    </row>
    <row r="31" spans="1:6" ht="18" customHeight="1">
      <c r="A31" s="275">
        <f t="shared" si="2"/>
        <v>9</v>
      </c>
      <c r="B31" s="277" t="s">
        <v>6</v>
      </c>
      <c r="C31" s="309"/>
      <c r="D31" s="305">
        <f>+'Dramakan hosqer'!F37</f>
        <v>1213.9000000000001</v>
      </c>
      <c r="E31" s="41">
        <f t="shared" si="3"/>
        <v>1213.9000000000001</v>
      </c>
      <c r="F31" s="258"/>
    </row>
    <row r="32" spans="1:6" ht="18" customHeight="1">
      <c r="A32" s="275">
        <f t="shared" si="2"/>
        <v>10</v>
      </c>
      <c r="B32" s="277" t="s">
        <v>53</v>
      </c>
      <c r="C32" s="309"/>
      <c r="D32" s="305">
        <f>+'Dramakan hosqer'!F38</f>
        <v>96</v>
      </c>
      <c r="E32" s="41">
        <f t="shared" si="3"/>
        <v>96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9"/>
      <c r="D33" s="305">
        <f>+'Dramakan hosqer'!F39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9"/>
      <c r="D34" s="305">
        <f>+'Dramakan hosqer'!F40</f>
        <v>124</v>
      </c>
      <c r="E34" s="41">
        <f t="shared" si="3"/>
        <v>124</v>
      </c>
      <c r="F34" s="258"/>
    </row>
    <row r="35" spans="1:6" ht="18" customHeight="1">
      <c r="A35" s="275">
        <f t="shared" si="2"/>
        <v>13</v>
      </c>
      <c r="B35" s="277" t="s">
        <v>42</v>
      </c>
      <c r="C35" s="309"/>
      <c r="D35" s="305">
        <f>+'Dramakan hosqer'!F41</f>
        <v>908.9</v>
      </c>
      <c r="E35" s="41">
        <f t="shared" si="3"/>
        <v>908.9</v>
      </c>
      <c r="F35" s="258"/>
    </row>
    <row r="36" spans="1:6" ht="18" customHeight="1">
      <c r="A36" s="275">
        <f t="shared" si="2"/>
        <v>14</v>
      </c>
      <c r="B36" s="277" t="s">
        <v>27</v>
      </c>
      <c r="C36" s="309"/>
      <c r="D36" s="305">
        <f>+'Dramakan hosqer'!F42</f>
        <v>1704.3</v>
      </c>
      <c r="E36" s="41">
        <f t="shared" si="3"/>
        <v>1704.3</v>
      </c>
      <c r="F36" s="258"/>
    </row>
    <row r="37" spans="1:6" ht="18" customHeight="1">
      <c r="A37" s="275">
        <f t="shared" si="2"/>
        <v>15</v>
      </c>
      <c r="B37" s="277" t="s">
        <v>59</v>
      </c>
      <c r="C37" s="309"/>
      <c r="D37" s="305">
        <f>+'Dramakan hosqer'!F43</f>
        <v>0</v>
      </c>
      <c r="E37" s="41">
        <f t="shared" si="3"/>
        <v>0</v>
      </c>
      <c r="F37" s="258"/>
    </row>
    <row r="38" spans="1:6" ht="18" customHeight="1">
      <c r="A38" s="275">
        <f t="shared" si="2"/>
        <v>16</v>
      </c>
      <c r="B38" s="277" t="s">
        <v>57</v>
      </c>
      <c r="C38" s="309"/>
      <c r="D38" s="305">
        <f>+'Dramakan hosqer'!F44</f>
        <v>0</v>
      </c>
      <c r="E38" s="41">
        <f t="shared" si="3"/>
        <v>0</v>
      </c>
      <c r="F38" s="258"/>
    </row>
    <row r="39" spans="1:6" ht="18" customHeight="1">
      <c r="A39" s="275">
        <f t="shared" si="2"/>
        <v>17</v>
      </c>
      <c r="B39" s="277" t="s">
        <v>25</v>
      </c>
      <c r="C39" s="320">
        <f>SUM(C40:C43)</f>
        <v>0</v>
      </c>
      <c r="D39" s="320">
        <f>SUM(D40:D43)</f>
        <v>1368</v>
      </c>
      <c r="E39" s="41">
        <f t="shared" si="3"/>
        <v>1368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4"/>
      <c r="D40" s="305">
        <f>+'Dramakan hosqer'!F46</f>
        <v>1234.8</v>
      </c>
      <c r="E40" s="41">
        <f t="shared" si="3"/>
        <v>1234.8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4"/>
      <c r="D41" s="305">
        <f>+'Dramakan hosqer'!F47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4"/>
      <c r="D42" s="305">
        <f>+'Dramakan hosqer'!F48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4"/>
      <c r="D43" s="305">
        <f>+'Dramakan hosqer'!F49</f>
        <v>133.19999999999999</v>
      </c>
      <c r="E43" s="41">
        <f t="shared" si="3"/>
        <v>133.19999999999999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9"/>
      <c r="D44" s="305">
        <f>+'Dramakan hosqer'!F50</f>
        <v>72</v>
      </c>
      <c r="E44" s="41">
        <f t="shared" si="3"/>
        <v>72</v>
      </c>
      <c r="F44" s="258"/>
    </row>
    <row r="45" spans="1:6" ht="18" customHeight="1">
      <c r="A45" s="275">
        <f>+A44+1</f>
        <v>19</v>
      </c>
      <c r="B45" s="277" t="s">
        <v>26</v>
      </c>
      <c r="C45" s="309">
        <f>SUM(C46:C47)</f>
        <v>0</v>
      </c>
      <c r="D45" s="309">
        <f>SUM(D46:D47)</f>
        <v>1325.9</v>
      </c>
      <c r="E45" s="41">
        <f t="shared" si="3"/>
        <v>1325.9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4"/>
      <c r="D46" s="305">
        <f>+'Dramakan hosqer'!F52</f>
        <v>0</v>
      </c>
      <c r="E46" s="41">
        <f t="shared" si="1"/>
        <v>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4"/>
      <c r="D47" s="305">
        <f>+'Dramakan hosqer'!F53</f>
        <v>1325.9</v>
      </c>
      <c r="E47" s="41">
        <f t="shared" si="1"/>
        <v>1325.9</v>
      </c>
      <c r="F47" s="258"/>
    </row>
    <row r="48" spans="1:6" s="201" customFormat="1" ht="18" customHeight="1">
      <c r="A48" s="289">
        <f>+A45+1</f>
        <v>20</v>
      </c>
      <c r="B48" s="277" t="s">
        <v>78</v>
      </c>
      <c r="C48" s="305">
        <f>+F48</f>
        <v>0</v>
      </c>
      <c r="D48" s="305">
        <f>+G48</f>
        <v>0</v>
      </c>
      <c r="E48" s="41">
        <f t="shared" si="1"/>
        <v>0</v>
      </c>
      <c r="F48" s="258"/>
    </row>
    <row r="49" spans="1:6" s="7" customFormat="1" ht="18" customHeight="1">
      <c r="A49" s="289">
        <f>+A48+1</f>
        <v>21</v>
      </c>
      <c r="B49" s="277" t="s">
        <v>79</v>
      </c>
      <c r="C49" s="309"/>
      <c r="D49" s="305">
        <f>+'Dramakan hosqer'!F55</f>
        <v>0</v>
      </c>
      <c r="E49" s="41">
        <f t="shared" si="1"/>
        <v>0</v>
      </c>
      <c r="F49" s="258"/>
    </row>
    <row r="50" spans="1:6" s="7" customFormat="1" ht="18" customHeight="1">
      <c r="A50" s="289">
        <f t="shared" ref="A50:A57" si="5">+A49+1</f>
        <v>22</v>
      </c>
      <c r="B50" s="277" t="s">
        <v>80</v>
      </c>
      <c r="C50" s="309"/>
      <c r="D50" s="305">
        <f>+'Dramakan hosqer'!F56</f>
        <v>0</v>
      </c>
      <c r="E50" s="41">
        <f t="shared" si="1"/>
        <v>0</v>
      </c>
      <c r="F50" s="258"/>
    </row>
    <row r="51" spans="1:6" s="7" customFormat="1" ht="18" customHeight="1">
      <c r="A51" s="289">
        <f t="shared" si="5"/>
        <v>23</v>
      </c>
      <c r="B51" s="277" t="s">
        <v>272</v>
      </c>
      <c r="C51" s="309"/>
      <c r="D51" s="305">
        <f>+'Dramakan hosqer'!F57</f>
        <v>0</v>
      </c>
      <c r="E51" s="41">
        <f t="shared" si="1"/>
        <v>0</v>
      </c>
      <c r="F51" s="258"/>
    </row>
    <row r="52" spans="1:6" ht="18" customHeight="1">
      <c r="A52" s="289">
        <f t="shared" si="5"/>
        <v>24</v>
      </c>
      <c r="B52" s="277" t="s">
        <v>81</v>
      </c>
      <c r="C52" s="309"/>
      <c r="D52" s="305">
        <f>+'Dramakan hosqer'!F58</f>
        <v>0</v>
      </c>
      <c r="E52" s="41">
        <f t="shared" si="1"/>
        <v>0</v>
      </c>
      <c r="F52" s="42"/>
    </row>
    <row r="53" spans="1:6" ht="33" customHeight="1">
      <c r="A53" s="289">
        <f t="shared" si="5"/>
        <v>25</v>
      </c>
      <c r="B53" s="277" t="s">
        <v>88</v>
      </c>
      <c r="C53" s="309"/>
      <c r="D53" s="305">
        <f>+'Dramakan hosqer'!F59</f>
        <v>0</v>
      </c>
      <c r="E53" s="41">
        <f t="shared" si="1"/>
        <v>0</v>
      </c>
      <c r="F53" s="258"/>
    </row>
    <row r="54" spans="1:6" ht="18" customHeight="1">
      <c r="A54" s="289">
        <f t="shared" si="5"/>
        <v>26</v>
      </c>
      <c r="B54" s="277" t="s">
        <v>251</v>
      </c>
      <c r="C54" s="309"/>
      <c r="D54" s="305">
        <f>+'Dramakan hosqer'!F60</f>
        <v>0</v>
      </c>
      <c r="E54" s="41">
        <f t="shared" si="1"/>
        <v>0</v>
      </c>
      <c r="F54" s="258"/>
    </row>
    <row r="55" spans="1:6" s="201" customFormat="1" ht="18" customHeight="1">
      <c r="A55" s="289">
        <f t="shared" si="5"/>
        <v>27</v>
      </c>
      <c r="B55" s="277" t="s">
        <v>154</v>
      </c>
      <c r="C55" s="309"/>
      <c r="D55" s="305">
        <f>+'Dramakan hosqer'!F61</f>
        <v>0</v>
      </c>
      <c r="E55" s="41">
        <f t="shared" si="1"/>
        <v>0</v>
      </c>
      <c r="F55" s="258"/>
    </row>
    <row r="56" spans="1:6" ht="18" customHeight="1">
      <c r="A56" s="289">
        <f>+A55+1</f>
        <v>28</v>
      </c>
      <c r="B56" s="277" t="s">
        <v>62</v>
      </c>
      <c r="C56" s="309"/>
      <c r="D56" s="305">
        <f>+'Dramakan hosqer'!F62</f>
        <v>51044.7</v>
      </c>
      <c r="E56" s="41">
        <f t="shared" si="1"/>
        <v>51044.7</v>
      </c>
      <c r="F56" s="258"/>
    </row>
    <row r="57" spans="1:6" s="201" customFormat="1" ht="18" customHeight="1">
      <c r="A57" s="289">
        <f t="shared" si="5"/>
        <v>29</v>
      </c>
      <c r="B57" s="277" t="s">
        <v>83</v>
      </c>
      <c r="C57" s="299">
        <f t="shared" ref="C57:D57" si="6">SUM(C58:C68)</f>
        <v>0</v>
      </c>
      <c r="D57" s="299">
        <f t="shared" si="6"/>
        <v>976.8</v>
      </c>
      <c r="E57" s="41">
        <f t="shared" si="1"/>
        <v>976.8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4"/>
      <c r="D58" s="305">
        <f>+'Dramakan hosqer'!F65</f>
        <v>443.4</v>
      </c>
      <c r="E58" s="41">
        <f t="shared" si="1"/>
        <v>443.4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4"/>
      <c r="D59" s="305">
        <f>+'Dramakan hosqer'!F66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4"/>
      <c r="D60" s="305">
        <f>+'Dramakan hosqer'!F67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4"/>
      <c r="D61" s="305">
        <f>+'Dramakan hosqer'!F68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4"/>
      <c r="D62" s="305">
        <f>+'Dramakan hosqer'!F69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4"/>
      <c r="D63" s="305">
        <f>+'Dramakan hosqer'!F70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4"/>
      <c r="D64" s="305">
        <f>+'Dramakan hosqer'!F71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4"/>
      <c r="D65" s="305">
        <f>+'Dramakan hosqer'!F72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4"/>
      <c r="D66" s="305">
        <f>+'Dramakan hosqer'!F73</f>
        <v>20</v>
      </c>
      <c r="E66" s="41">
        <f t="shared" si="1"/>
        <v>20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4"/>
      <c r="D67" s="305">
        <f>+'Dramakan hosqer'!F74</f>
        <v>513.4</v>
      </c>
      <c r="E67" s="41">
        <f t="shared" si="1"/>
        <v>513.4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4"/>
      <c r="D68" s="305">
        <f>+'Dramakan hosqer'!F75</f>
        <v>0</v>
      </c>
      <c r="E68" s="41">
        <f t="shared" si="1"/>
        <v>0</v>
      </c>
      <c r="F68" s="258"/>
    </row>
    <row r="69" spans="1:6" s="201" customFormat="1" ht="18" customHeight="1">
      <c r="A69" s="275"/>
      <c r="B69" s="19" t="s">
        <v>28</v>
      </c>
      <c r="C69" s="303">
        <f>+C70+C74</f>
        <v>0</v>
      </c>
      <c r="D69" s="303">
        <f>+D70+D74</f>
        <v>10000</v>
      </c>
      <c r="E69" s="41">
        <f t="shared" si="1"/>
        <v>10000</v>
      </c>
      <c r="F69" s="258"/>
    </row>
    <row r="70" spans="1:6" s="201" customFormat="1" ht="33.75" customHeight="1">
      <c r="A70" s="17">
        <v>1</v>
      </c>
      <c r="B70" s="19" t="s">
        <v>31</v>
      </c>
      <c r="C70" s="303">
        <f>SUM(C71:C73)</f>
        <v>0</v>
      </c>
      <c r="D70" s="303">
        <f>SUM(D71:D73)</f>
        <v>10000</v>
      </c>
      <c r="E70" s="41">
        <f t="shared" si="1"/>
        <v>10000</v>
      </c>
      <c r="F70" s="258"/>
    </row>
    <row r="71" spans="1:6" s="201" customFormat="1" ht="18" customHeight="1">
      <c r="A71" s="39" t="s">
        <v>76</v>
      </c>
      <c r="B71" s="43" t="s">
        <v>168</v>
      </c>
      <c r="C71" s="314"/>
      <c r="D71" s="305">
        <f>+'Dramakan hosqer'!F78</f>
        <v>1000</v>
      </c>
      <c r="E71" s="41">
        <f t="shared" si="1"/>
        <v>1000</v>
      </c>
      <c r="F71" s="258"/>
    </row>
    <row r="72" spans="1:6" s="201" customFormat="1" ht="18" customHeight="1">
      <c r="A72" s="39" t="s">
        <v>77</v>
      </c>
      <c r="B72" s="43" t="s">
        <v>32</v>
      </c>
      <c r="C72" s="307"/>
      <c r="D72" s="305">
        <f>+'Dramakan hosqer'!F79</f>
        <v>0</v>
      </c>
      <c r="E72" s="41">
        <f t="shared" si="1"/>
        <v>0</v>
      </c>
      <c r="F72" s="258"/>
    </row>
    <row r="73" spans="1:6" s="201" customFormat="1" ht="18" customHeight="1">
      <c r="A73" s="39" t="s">
        <v>84</v>
      </c>
      <c r="B73" s="43" t="s">
        <v>33</v>
      </c>
      <c r="C73" s="314"/>
      <c r="D73" s="305">
        <f>+'Dramakan hosqer'!F80</f>
        <v>9000</v>
      </c>
      <c r="E73" s="41">
        <f t="shared" si="1"/>
        <v>9000</v>
      </c>
      <c r="F73" s="258"/>
    </row>
    <row r="74" spans="1:6" s="201" customFormat="1" ht="18" customHeight="1">
      <c r="A74" s="290">
        <v>2</v>
      </c>
      <c r="B74" s="291" t="s">
        <v>37</v>
      </c>
      <c r="C74" s="302">
        <f>SUM(C75:C77)</f>
        <v>0</v>
      </c>
      <c r="D74" s="302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4"/>
      <c r="D75" s="305">
        <f>+'Dramakan hosqer'!F82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4"/>
      <c r="D76" s="305">
        <f>+'Dramakan hosqer'!F83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4"/>
      <c r="D77" s="305">
        <f>+'Dramakan hosqer'!F84</f>
        <v>0</v>
      </c>
      <c r="E77" s="41">
        <f t="shared" si="1"/>
        <v>0</v>
      </c>
      <c r="F77" s="258"/>
    </row>
    <row r="78" spans="1:6" s="201" customFormat="1" ht="18" customHeight="1">
      <c r="A78" s="290"/>
      <c r="B78" s="291" t="s">
        <v>262</v>
      </c>
      <c r="C78" s="302">
        <f>SUM(C79:C80)</f>
        <v>0</v>
      </c>
      <c r="D78" s="302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275</v>
      </c>
      <c r="B79" s="308" t="s">
        <v>261</v>
      </c>
      <c r="C79" s="309"/>
      <c r="D79" s="305">
        <f>+'Dramakan hosqer'!F86</f>
        <v>0</v>
      </c>
      <c r="E79" s="41">
        <f t="shared" si="1"/>
        <v>0</v>
      </c>
      <c r="F79" s="40"/>
    </row>
    <row r="80" spans="1:6" s="201" customFormat="1" ht="18" customHeight="1">
      <c r="A80" s="276" t="s">
        <v>276</v>
      </c>
      <c r="B80" s="292"/>
      <c r="C80" s="309"/>
      <c r="D80" s="305">
        <f>+'Dramakan hosqer'!F87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2">
        <f>+C7+C8-C19</f>
        <v>0</v>
      </c>
      <c r="D81" s="302">
        <f>+D7+D8-D19</f>
        <v>451435.29999999993</v>
      </c>
      <c r="E81" s="41">
        <f t="shared" si="8"/>
        <v>451435.29999999993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67" t="s">
        <v>93</v>
      </c>
      <c r="E85" s="567"/>
      <c r="F85" s="567"/>
    </row>
    <row r="86" spans="1:6" s="7" customFormat="1" ht="18" customHeight="1">
      <c r="A86" s="21"/>
      <c r="B86" s="21" t="s">
        <v>18</v>
      </c>
      <c r="C86" s="21"/>
      <c r="D86" s="572" t="s">
        <v>45</v>
      </c>
      <c r="E86" s="572"/>
      <c r="F86" s="572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67" t="s">
        <v>94</v>
      </c>
      <c r="E88" s="567"/>
      <c r="F88" s="567"/>
    </row>
    <row r="89" spans="1:6" s="7" customFormat="1" ht="18" customHeight="1">
      <c r="A89" s="21"/>
      <c r="B89" s="21"/>
      <c r="C89" s="21"/>
      <c r="D89" s="573" t="s">
        <v>45</v>
      </c>
      <c r="E89" s="573"/>
      <c r="F89" s="573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8" customWidth="1"/>
    <col min="2" max="2" width="37" style="329" customWidth="1"/>
    <col min="3" max="3" width="31.5703125" style="329" customWidth="1"/>
    <col min="4" max="4" width="13.7109375" style="376" customWidth="1"/>
    <col min="5" max="5" width="18" style="329" customWidth="1"/>
    <col min="6" max="6" width="9.7109375" style="332" bestFit="1" customWidth="1"/>
    <col min="7" max="19" width="9.140625" style="332"/>
    <col min="20" max="16384" width="9.140625" style="329"/>
  </cols>
  <sheetData>
    <row r="1" spans="1:19" s="323" customFormat="1" ht="22.5" customHeight="1">
      <c r="A1" s="580" t="s">
        <v>97</v>
      </c>
      <c r="B1" s="580"/>
      <c r="C1" s="580"/>
      <c r="D1" s="580"/>
      <c r="E1" s="580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9" s="324" customFormat="1" ht="33" customHeight="1">
      <c r="A2" s="581" t="s">
        <v>310</v>
      </c>
      <c r="B2" s="582"/>
      <c r="C2" s="582"/>
      <c r="D2" s="582"/>
      <c r="E2" s="582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4" customFormat="1" ht="24" customHeight="1">
      <c r="A3" s="583" t="s">
        <v>157</v>
      </c>
      <c r="B3" s="583"/>
      <c r="C3" s="583"/>
      <c r="D3" s="583"/>
      <c r="E3" s="583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7" customFormat="1" ht="16.5" customHeight="1">
      <c r="A4" s="584" t="s">
        <v>264</v>
      </c>
      <c r="B4" s="584"/>
      <c r="C4" s="584"/>
      <c r="D4" s="584"/>
      <c r="E4" s="584"/>
      <c r="F4" s="325"/>
      <c r="G4" s="325"/>
      <c r="H4" s="325"/>
      <c r="I4" s="325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ht="13.5" customHeight="1">
      <c r="D5" s="330"/>
      <c r="E5" s="331" t="s">
        <v>158</v>
      </c>
    </row>
    <row r="6" spans="1:19" s="339" customFormat="1" ht="56.25" customHeight="1">
      <c r="A6" s="333" t="s">
        <v>30</v>
      </c>
      <c r="B6" s="334" t="s">
        <v>159</v>
      </c>
      <c r="C6" s="335" t="s">
        <v>160</v>
      </c>
      <c r="D6" s="336" t="s">
        <v>161</v>
      </c>
      <c r="E6" s="337" t="s">
        <v>162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</row>
    <row r="7" spans="1:19" s="324" customFormat="1" ht="21.75" customHeight="1">
      <c r="A7" s="577" t="s">
        <v>163</v>
      </c>
      <c r="B7" s="578"/>
      <c r="C7" s="578"/>
      <c r="D7" s="578"/>
      <c r="E7" s="579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40">
        <v>1</v>
      </c>
      <c r="B8" s="341" t="s">
        <v>164</v>
      </c>
      <c r="C8" s="342"/>
      <c r="D8" s="343">
        <f>SUM(D9:D13)</f>
        <v>0</v>
      </c>
      <c r="E8" s="344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</row>
    <row r="9" spans="1:19" ht="21" customHeight="1">
      <c r="A9" s="346" t="s">
        <v>173</v>
      </c>
      <c r="B9" s="347"/>
      <c r="C9" s="348"/>
      <c r="D9" s="349"/>
      <c r="E9" s="350"/>
    </row>
    <row r="10" spans="1:19" ht="21" customHeight="1">
      <c r="A10" s="346" t="s">
        <v>77</v>
      </c>
      <c r="B10" s="347"/>
      <c r="C10" s="348"/>
      <c r="D10" s="349"/>
      <c r="E10" s="350"/>
    </row>
    <row r="11" spans="1:19" ht="21" customHeight="1">
      <c r="A11" s="346" t="s">
        <v>84</v>
      </c>
      <c r="B11" s="347"/>
      <c r="C11" s="348"/>
      <c r="D11" s="349"/>
      <c r="E11" s="350"/>
    </row>
    <row r="12" spans="1:19" ht="21" customHeight="1">
      <c r="A12" s="346" t="s">
        <v>85</v>
      </c>
      <c r="B12" s="351"/>
      <c r="C12" s="352"/>
      <c r="D12" s="349"/>
      <c r="E12" s="350"/>
    </row>
    <row r="13" spans="1:19" ht="21" customHeight="1">
      <c r="A13" s="346" t="s">
        <v>174</v>
      </c>
      <c r="B13" s="353"/>
      <c r="C13" s="353"/>
      <c r="D13" s="349"/>
      <c r="E13" s="350"/>
    </row>
    <row r="14" spans="1:19" ht="30" customHeight="1">
      <c r="A14" s="340"/>
      <c r="B14" s="354" t="s">
        <v>175</v>
      </c>
      <c r="C14" s="353"/>
      <c r="D14" s="343">
        <f>SUM(D15:D33)</f>
        <v>0</v>
      </c>
      <c r="E14" s="350"/>
    </row>
    <row r="15" spans="1:19" ht="19.5" customHeight="1">
      <c r="A15" s="346" t="s">
        <v>176</v>
      </c>
      <c r="B15" s="351"/>
      <c r="C15" s="351"/>
      <c r="D15" s="355"/>
      <c r="E15" s="356"/>
    </row>
    <row r="16" spans="1:19" ht="18" customHeight="1">
      <c r="A16" s="346" t="s">
        <v>177</v>
      </c>
      <c r="B16" s="351"/>
      <c r="C16" s="351"/>
      <c r="D16" s="355"/>
      <c r="E16" s="350"/>
    </row>
    <row r="17" spans="1:6" ht="18" customHeight="1">
      <c r="A17" s="346" t="s">
        <v>178</v>
      </c>
      <c r="B17" s="351"/>
      <c r="C17" s="351"/>
      <c r="D17" s="355"/>
      <c r="E17" s="350"/>
    </row>
    <row r="18" spans="1:6" s="332" customFormat="1" ht="19.5" customHeight="1">
      <c r="A18" s="346" t="s">
        <v>179</v>
      </c>
      <c r="B18" s="351"/>
      <c r="C18" s="351"/>
      <c r="D18" s="355"/>
      <c r="E18" s="356"/>
      <c r="F18" s="357"/>
    </row>
    <row r="19" spans="1:6" s="332" customFormat="1" ht="19.5" customHeight="1">
      <c r="A19" s="346" t="s">
        <v>180</v>
      </c>
      <c r="B19" s="351"/>
      <c r="C19" s="351"/>
      <c r="D19" s="355"/>
      <c r="E19" s="356"/>
    </row>
    <row r="20" spans="1:6" s="332" customFormat="1" ht="19.5" customHeight="1">
      <c r="A20" s="346" t="s">
        <v>181</v>
      </c>
      <c r="B20" s="351"/>
      <c r="C20" s="351"/>
      <c r="D20" s="355"/>
      <c r="E20" s="356"/>
    </row>
    <row r="21" spans="1:6" s="332" customFormat="1" ht="19.5" customHeight="1">
      <c r="A21" s="346" t="s">
        <v>182</v>
      </c>
      <c r="B21" s="351"/>
      <c r="C21" s="351"/>
      <c r="D21" s="355"/>
      <c r="E21" s="356"/>
    </row>
    <row r="22" spans="1:6" s="332" customFormat="1" ht="19.5" customHeight="1">
      <c r="A22" s="346" t="s">
        <v>183</v>
      </c>
      <c r="B22" s="351"/>
      <c r="C22" s="351"/>
      <c r="D22" s="355"/>
      <c r="E22" s="356"/>
    </row>
    <row r="23" spans="1:6" s="332" customFormat="1" ht="19.5" customHeight="1">
      <c r="A23" s="346" t="s">
        <v>184</v>
      </c>
      <c r="B23" s="351"/>
      <c r="C23" s="351"/>
      <c r="D23" s="355"/>
      <c r="E23" s="356"/>
    </row>
    <row r="24" spans="1:6" s="332" customFormat="1" ht="19.5" customHeight="1">
      <c r="A24" s="346" t="s">
        <v>185</v>
      </c>
      <c r="B24" s="351"/>
      <c r="C24" s="351"/>
      <c r="D24" s="355"/>
      <c r="E24" s="356"/>
    </row>
    <row r="25" spans="1:6" s="332" customFormat="1" ht="19.5" customHeight="1">
      <c r="A25" s="346" t="s">
        <v>186</v>
      </c>
      <c r="B25" s="351"/>
      <c r="C25" s="351"/>
      <c r="D25" s="355"/>
      <c r="E25" s="356"/>
    </row>
    <row r="26" spans="1:6" s="332" customFormat="1" ht="19.5" customHeight="1">
      <c r="A26" s="346" t="s">
        <v>187</v>
      </c>
      <c r="B26" s="351"/>
      <c r="C26" s="351"/>
      <c r="D26" s="355"/>
      <c r="E26" s="356"/>
    </row>
    <row r="27" spans="1:6" s="332" customFormat="1" ht="19.5" customHeight="1">
      <c r="A27" s="346" t="s">
        <v>188</v>
      </c>
      <c r="B27" s="351"/>
      <c r="C27" s="351"/>
      <c r="D27" s="355"/>
      <c r="E27" s="356"/>
    </row>
    <row r="28" spans="1:6" s="332" customFormat="1" ht="19.5" customHeight="1">
      <c r="A28" s="346" t="s">
        <v>189</v>
      </c>
      <c r="B28" s="351"/>
      <c r="C28" s="351"/>
      <c r="D28" s="355"/>
      <c r="E28" s="356"/>
    </row>
    <row r="29" spans="1:6" s="332" customFormat="1" ht="19.5" customHeight="1">
      <c r="A29" s="346" t="s">
        <v>190</v>
      </c>
      <c r="B29" s="351"/>
      <c r="C29" s="351"/>
      <c r="D29" s="355"/>
      <c r="E29" s="356"/>
    </row>
    <row r="30" spans="1:6" s="332" customFormat="1" ht="19.5" customHeight="1">
      <c r="A30" s="346" t="s">
        <v>191</v>
      </c>
      <c r="B30" s="351"/>
      <c r="C30" s="351"/>
      <c r="D30" s="355"/>
      <c r="E30" s="356"/>
    </row>
    <row r="31" spans="1:6" ht="19.5" customHeight="1">
      <c r="A31" s="346" t="s">
        <v>192</v>
      </c>
      <c r="B31" s="351"/>
      <c r="C31" s="351"/>
      <c r="D31" s="355"/>
      <c r="E31" s="356"/>
    </row>
    <row r="32" spans="1:6" ht="19.5" customHeight="1">
      <c r="A32" s="346" t="s">
        <v>193</v>
      </c>
      <c r="B32" s="351"/>
      <c r="C32" s="351"/>
      <c r="D32" s="355"/>
      <c r="E32" s="356"/>
    </row>
    <row r="33" spans="1:19" ht="19.5" customHeight="1">
      <c r="A33" s="346" t="s">
        <v>194</v>
      </c>
      <c r="B33" s="351"/>
      <c r="C33" s="351"/>
      <c r="D33" s="355"/>
      <c r="E33" s="356"/>
    </row>
    <row r="34" spans="1:19" s="323" customFormat="1" ht="21" customHeight="1">
      <c r="A34" s="358"/>
      <c r="B34" s="359" t="s">
        <v>120</v>
      </c>
      <c r="C34" s="360"/>
      <c r="D34" s="343">
        <f>+D8+D14</f>
        <v>0</v>
      </c>
      <c r="E34" s="361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</row>
    <row r="35" spans="1:19" s="324" customFormat="1" ht="51.75" customHeight="1">
      <c r="A35" s="577" t="s">
        <v>165</v>
      </c>
      <c r="B35" s="578"/>
      <c r="C35" s="578"/>
      <c r="D35" s="578"/>
      <c r="E35" s="579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4" customFormat="1" ht="51.75" customHeight="1">
      <c r="A36" s="362">
        <v>2</v>
      </c>
      <c r="B36" s="363" t="s">
        <v>195</v>
      </c>
      <c r="C36" s="362"/>
      <c r="D36" s="343">
        <f>+SUBTOTAL(9,D37:D90)</f>
        <v>0</v>
      </c>
      <c r="E36" s="362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6" t="s">
        <v>73</v>
      </c>
      <c r="B37" s="364"/>
      <c r="C37" s="365"/>
      <c r="D37" s="349"/>
      <c r="E37" s="350"/>
      <c r="F37" s="357"/>
    </row>
    <row r="38" spans="1:19" ht="18.75" customHeight="1">
      <c r="A38" s="346" t="s">
        <v>74</v>
      </c>
      <c r="B38" s="364"/>
      <c r="C38" s="365"/>
      <c r="D38" s="349"/>
      <c r="E38" s="350"/>
    </row>
    <row r="39" spans="1:19" ht="18.75" customHeight="1">
      <c r="A39" s="346" t="s">
        <v>75</v>
      </c>
      <c r="B39" s="364"/>
      <c r="C39" s="365"/>
      <c r="D39" s="349"/>
      <c r="E39" s="350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</row>
    <row r="40" spans="1:19" ht="18.75" customHeight="1">
      <c r="A40" s="346" t="s">
        <v>152</v>
      </c>
      <c r="B40" s="364"/>
      <c r="C40" s="365"/>
      <c r="D40" s="349"/>
      <c r="E40" s="350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</row>
    <row r="41" spans="1:19" ht="18.75" customHeight="1">
      <c r="A41" s="346" t="s">
        <v>196</v>
      </c>
      <c r="B41" s="364"/>
      <c r="C41" s="365"/>
      <c r="D41" s="349"/>
      <c r="E41" s="350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</row>
    <row r="42" spans="1:19" ht="18.75" customHeight="1">
      <c r="A42" s="346" t="s">
        <v>197</v>
      </c>
      <c r="B42" s="364"/>
      <c r="C42" s="365"/>
      <c r="D42" s="349"/>
      <c r="E42" s="350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</row>
    <row r="43" spans="1:19" ht="18.75" customHeight="1">
      <c r="A43" s="346" t="s">
        <v>198</v>
      </c>
      <c r="B43" s="364"/>
      <c r="C43" s="365"/>
      <c r="D43" s="349"/>
      <c r="E43" s="350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</row>
    <row r="44" spans="1:19" ht="18.75" customHeight="1">
      <c r="A44" s="346" t="s">
        <v>199</v>
      </c>
      <c r="B44" s="364"/>
      <c r="C44" s="365"/>
      <c r="D44" s="349"/>
      <c r="E44" s="350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</row>
    <row r="45" spans="1:19" ht="18.75" customHeight="1">
      <c r="A45" s="346" t="s">
        <v>200</v>
      </c>
      <c r="B45" s="364"/>
      <c r="C45" s="365"/>
      <c r="D45" s="349"/>
      <c r="E45" s="350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</row>
    <row r="46" spans="1:19" ht="18.75" customHeight="1">
      <c r="A46" s="346" t="s">
        <v>201</v>
      </c>
      <c r="B46" s="364"/>
      <c r="C46" s="365"/>
      <c r="D46" s="349"/>
      <c r="E46" s="350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</row>
    <row r="47" spans="1:19" ht="18.75" customHeight="1">
      <c r="A47" s="346" t="s">
        <v>202</v>
      </c>
      <c r="B47" s="364"/>
      <c r="C47" s="365"/>
      <c r="D47" s="349"/>
      <c r="E47" s="350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</row>
    <row r="48" spans="1:19" ht="18.75" customHeight="1">
      <c r="A48" s="346" t="s">
        <v>203</v>
      </c>
      <c r="B48" s="364"/>
      <c r="C48" s="365"/>
      <c r="D48" s="349"/>
      <c r="E48" s="350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</row>
    <row r="49" spans="1:19" ht="18.75" customHeight="1">
      <c r="A49" s="346" t="s">
        <v>204</v>
      </c>
      <c r="B49" s="364"/>
      <c r="C49" s="365"/>
      <c r="D49" s="349"/>
      <c r="E49" s="350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</row>
    <row r="50" spans="1:19" ht="18.75" customHeight="1">
      <c r="A50" s="346" t="s">
        <v>205</v>
      </c>
      <c r="B50" s="364"/>
      <c r="C50" s="365"/>
      <c r="D50" s="349"/>
      <c r="E50" s="350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</row>
    <row r="51" spans="1:19" ht="18.75" customHeight="1">
      <c r="A51" s="346" t="s">
        <v>206</v>
      </c>
      <c r="B51" s="364"/>
      <c r="C51" s="365"/>
      <c r="D51" s="349"/>
      <c r="E51" s="350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</row>
    <row r="52" spans="1:19" ht="18.75" customHeight="1">
      <c r="A52" s="346" t="s">
        <v>207</v>
      </c>
      <c r="B52" s="364"/>
      <c r="C52" s="365"/>
      <c r="D52" s="349"/>
      <c r="E52" s="350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</row>
    <row r="53" spans="1:19" ht="18.75" customHeight="1">
      <c r="A53" s="346" t="s">
        <v>208</v>
      </c>
      <c r="B53" s="364"/>
      <c r="C53" s="365"/>
      <c r="D53" s="349"/>
      <c r="E53" s="350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</row>
    <row r="54" spans="1:19" ht="18.75" customHeight="1">
      <c r="A54" s="346" t="s">
        <v>209</v>
      </c>
      <c r="B54" s="364"/>
      <c r="C54" s="365"/>
      <c r="D54" s="349"/>
      <c r="E54" s="350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</row>
    <row r="55" spans="1:19" ht="18.75" customHeight="1">
      <c r="A55" s="346" t="s">
        <v>210</v>
      </c>
      <c r="B55" s="364"/>
      <c r="C55" s="365"/>
      <c r="D55" s="349"/>
      <c r="E55" s="350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</row>
    <row r="56" spans="1:19" ht="18.75" customHeight="1">
      <c r="A56" s="346" t="s">
        <v>211</v>
      </c>
      <c r="B56" s="364"/>
      <c r="C56" s="365"/>
      <c r="D56" s="349"/>
      <c r="E56" s="350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</row>
    <row r="57" spans="1:19" ht="18.75" customHeight="1">
      <c r="A57" s="346" t="s">
        <v>212</v>
      </c>
      <c r="B57" s="364"/>
      <c r="C57" s="365"/>
      <c r="D57" s="349"/>
      <c r="E57" s="350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</row>
    <row r="58" spans="1:19" ht="18.75" customHeight="1">
      <c r="A58" s="346" t="s">
        <v>213</v>
      </c>
      <c r="B58" s="364"/>
      <c r="C58" s="365"/>
      <c r="D58" s="349"/>
      <c r="E58" s="350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</row>
    <row r="59" spans="1:19" ht="18.75" customHeight="1">
      <c r="A59" s="346" t="s">
        <v>214</v>
      </c>
      <c r="B59" s="364"/>
      <c r="C59" s="365"/>
      <c r="D59" s="349"/>
      <c r="E59" s="350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</row>
    <row r="60" spans="1:19" ht="18.75" customHeight="1">
      <c r="A60" s="346" t="s">
        <v>215</v>
      </c>
      <c r="B60" s="364"/>
      <c r="C60" s="365"/>
      <c r="D60" s="349"/>
      <c r="E60" s="350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</row>
    <row r="61" spans="1:19" ht="18.75" customHeight="1">
      <c r="A61" s="346" t="s">
        <v>216</v>
      </c>
      <c r="B61" s="364"/>
      <c r="C61" s="364"/>
      <c r="D61" s="349"/>
      <c r="E61" s="350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</row>
    <row r="62" spans="1:19" ht="25.5" customHeight="1">
      <c r="A62" s="346" t="s">
        <v>217</v>
      </c>
      <c r="B62" s="364"/>
      <c r="C62" s="365"/>
      <c r="D62" s="349"/>
      <c r="E62" s="350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</row>
    <row r="63" spans="1:19" ht="18.75" customHeight="1">
      <c r="A63" s="346" t="s">
        <v>218</v>
      </c>
      <c r="B63" s="364"/>
      <c r="C63" s="365"/>
      <c r="D63" s="349"/>
      <c r="E63" s="350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</row>
    <row r="64" spans="1:19" ht="18.75" customHeight="1">
      <c r="A64" s="346" t="s">
        <v>219</v>
      </c>
      <c r="B64" s="364"/>
      <c r="C64" s="365"/>
      <c r="D64" s="349"/>
      <c r="E64" s="350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</row>
    <row r="65" spans="1:19" ht="18.75" customHeight="1">
      <c r="A65" s="346" t="s">
        <v>220</v>
      </c>
      <c r="B65" s="364"/>
      <c r="C65" s="365"/>
      <c r="D65" s="349"/>
      <c r="E65" s="350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</row>
    <row r="66" spans="1:19" ht="18.75" customHeight="1">
      <c r="A66" s="346" t="s">
        <v>221</v>
      </c>
      <c r="B66" s="364"/>
      <c r="C66" s="365"/>
      <c r="D66" s="349"/>
      <c r="E66" s="350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</row>
    <row r="67" spans="1:19" ht="18.75" customHeight="1">
      <c r="A67" s="346" t="s">
        <v>222</v>
      </c>
      <c r="B67" s="364"/>
      <c r="C67" s="365"/>
      <c r="D67" s="349"/>
      <c r="E67" s="350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</row>
    <row r="68" spans="1:19">
      <c r="A68" s="346" t="s">
        <v>223</v>
      </c>
      <c r="B68" s="364"/>
      <c r="C68" s="365"/>
      <c r="D68" s="349"/>
      <c r="E68" s="350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</row>
    <row r="69" spans="1:19" ht="18" customHeight="1">
      <c r="A69" s="346" t="s">
        <v>224</v>
      </c>
      <c r="B69" s="364"/>
      <c r="C69" s="365"/>
      <c r="D69" s="349"/>
      <c r="E69" s="350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</row>
    <row r="70" spans="1:19" ht="18" customHeight="1">
      <c r="A70" s="346" t="s">
        <v>225</v>
      </c>
      <c r="B70" s="364"/>
      <c r="C70" s="365"/>
      <c r="D70" s="349"/>
      <c r="E70" s="350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</row>
    <row r="71" spans="1:19" ht="26.25" customHeight="1">
      <c r="A71" s="346" t="s">
        <v>226</v>
      </c>
      <c r="B71" s="364"/>
      <c r="C71" s="365"/>
      <c r="D71" s="349"/>
      <c r="E71" s="350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</row>
    <row r="72" spans="1:19" ht="18" customHeight="1">
      <c r="A72" s="346" t="s">
        <v>227</v>
      </c>
      <c r="B72" s="364"/>
      <c r="C72" s="365"/>
      <c r="D72" s="349"/>
      <c r="E72" s="350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</row>
    <row r="73" spans="1:19" ht="17.25" customHeight="1">
      <c r="A73" s="346" t="s">
        <v>228</v>
      </c>
      <c r="B73" s="364"/>
      <c r="C73" s="365"/>
      <c r="D73" s="349"/>
      <c r="E73" s="350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</row>
    <row r="74" spans="1:19" ht="17.25" customHeight="1">
      <c r="A74" s="346" t="s">
        <v>229</v>
      </c>
      <c r="B74" s="364"/>
      <c r="C74" s="365"/>
      <c r="D74" s="349"/>
      <c r="E74" s="350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</row>
    <row r="75" spans="1:19" ht="17.25" customHeight="1">
      <c r="A75" s="346" t="s">
        <v>230</v>
      </c>
      <c r="B75" s="364"/>
      <c r="C75" s="365"/>
      <c r="D75" s="349"/>
      <c r="E75" s="350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</row>
    <row r="76" spans="1:19" ht="17.25" customHeight="1">
      <c r="A76" s="346" t="s">
        <v>231</v>
      </c>
      <c r="B76" s="364"/>
      <c r="C76" s="365"/>
      <c r="D76" s="349"/>
      <c r="E76" s="350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</row>
    <row r="77" spans="1:19" ht="27" customHeight="1">
      <c r="A77" s="346" t="s">
        <v>232</v>
      </c>
      <c r="B77" s="364"/>
      <c r="C77" s="348"/>
      <c r="D77" s="349"/>
      <c r="E77" s="350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</row>
    <row r="78" spans="1:19" ht="17.25" customHeight="1">
      <c r="A78" s="346" t="s">
        <v>233</v>
      </c>
      <c r="B78" s="364"/>
      <c r="C78" s="365"/>
      <c r="D78" s="349"/>
      <c r="E78" s="350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</row>
    <row r="79" spans="1:19" ht="17.25" customHeight="1">
      <c r="A79" s="346" t="s">
        <v>234</v>
      </c>
      <c r="B79" s="364"/>
      <c r="C79" s="365"/>
      <c r="D79" s="349"/>
      <c r="E79" s="350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</row>
    <row r="80" spans="1:19">
      <c r="A80" s="346" t="s">
        <v>235</v>
      </c>
      <c r="B80" s="364"/>
      <c r="C80" s="365"/>
      <c r="D80" s="349"/>
      <c r="E80" s="350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</row>
    <row r="81" spans="1:19" ht="19.5" customHeight="1">
      <c r="A81" s="346" t="s">
        <v>236</v>
      </c>
      <c r="B81" s="364"/>
      <c r="C81" s="365"/>
      <c r="D81" s="349"/>
      <c r="E81" s="350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</row>
    <row r="82" spans="1:19">
      <c r="A82" s="346" t="s">
        <v>237</v>
      </c>
      <c r="B82" s="364"/>
      <c r="C82" s="365"/>
      <c r="D82" s="349"/>
      <c r="E82" s="350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</row>
    <row r="83" spans="1:19" ht="17.25" customHeight="1">
      <c r="A83" s="346" t="s">
        <v>238</v>
      </c>
      <c r="B83" s="364"/>
      <c r="C83" s="365"/>
      <c r="D83" s="349"/>
      <c r="E83" s="350"/>
    </row>
    <row r="84" spans="1:19" ht="19.5" customHeight="1">
      <c r="A84" s="346" t="s">
        <v>239</v>
      </c>
      <c r="B84" s="364"/>
      <c r="C84" s="365"/>
      <c r="D84" s="349"/>
      <c r="E84" s="350"/>
    </row>
    <row r="85" spans="1:19" ht="27" customHeight="1">
      <c r="A85" s="346" t="s">
        <v>240</v>
      </c>
      <c r="B85" s="364"/>
      <c r="C85" s="365"/>
      <c r="D85" s="349"/>
      <c r="E85" s="350"/>
    </row>
    <row r="86" spans="1:19" ht="18" customHeight="1">
      <c r="A86" s="346" t="s">
        <v>241</v>
      </c>
      <c r="B86" s="364"/>
      <c r="C86" s="365"/>
      <c r="D86" s="349"/>
      <c r="E86" s="350"/>
    </row>
    <row r="87" spans="1:19" ht="18" customHeight="1">
      <c r="A87" s="346" t="s">
        <v>242</v>
      </c>
      <c r="B87" s="364"/>
      <c r="C87" s="365"/>
      <c r="D87" s="349"/>
      <c r="E87" s="350"/>
    </row>
    <row r="88" spans="1:19" ht="17.25" customHeight="1">
      <c r="A88" s="346" t="s">
        <v>243</v>
      </c>
      <c r="B88" s="364"/>
      <c r="C88" s="365"/>
      <c r="D88" s="349"/>
      <c r="E88" s="350"/>
    </row>
    <row r="89" spans="1:19" ht="17.25" customHeight="1">
      <c r="A89" s="346" t="s">
        <v>244</v>
      </c>
      <c r="B89" s="364"/>
      <c r="C89" s="365"/>
      <c r="D89" s="349"/>
      <c r="E89" s="350"/>
    </row>
    <row r="90" spans="1:19" ht="17.25" customHeight="1">
      <c r="A90" s="346" t="s">
        <v>245</v>
      </c>
      <c r="B90" s="364"/>
      <c r="C90" s="365"/>
      <c r="D90" s="349"/>
      <c r="E90" s="350"/>
    </row>
    <row r="91" spans="1:19" s="323" customFormat="1" ht="27.75" customHeight="1">
      <c r="A91" s="346"/>
      <c r="B91" s="366" t="s">
        <v>246</v>
      </c>
      <c r="C91" s="367"/>
      <c r="D91" s="368">
        <f>+SUBTOTAL(9,D92:D94)</f>
        <v>0</v>
      </c>
      <c r="E91" s="369"/>
      <c r="F91" s="370">
        <f>+D95-D91</f>
        <v>0</v>
      </c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</row>
    <row r="92" spans="1:19" s="323" customFormat="1" ht="18.75" customHeight="1">
      <c r="A92" s="346" t="s">
        <v>247</v>
      </c>
      <c r="B92" s="371"/>
      <c r="C92" s="372"/>
      <c r="D92" s="373"/>
      <c r="E92" s="374"/>
      <c r="F92" s="370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22"/>
    </row>
    <row r="93" spans="1:19" s="323" customFormat="1" ht="18.75" customHeight="1">
      <c r="A93" s="346" t="s">
        <v>248</v>
      </c>
      <c r="B93" s="371"/>
      <c r="C93" s="372"/>
      <c r="D93" s="373"/>
      <c r="E93" s="374"/>
      <c r="F93" s="370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</row>
    <row r="94" spans="1:19" s="323" customFormat="1" ht="18.75" customHeight="1">
      <c r="A94" s="346" t="s">
        <v>249</v>
      </c>
      <c r="B94" s="364"/>
      <c r="C94" s="371"/>
      <c r="D94" s="373"/>
      <c r="E94" s="374"/>
      <c r="F94" s="370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22"/>
    </row>
    <row r="95" spans="1:19" s="323" customFormat="1" ht="23.25" customHeight="1">
      <c r="A95" s="346"/>
      <c r="B95" s="367" t="s">
        <v>120</v>
      </c>
      <c r="C95" s="367"/>
      <c r="D95" s="368">
        <f>+D36+D91</f>
        <v>0</v>
      </c>
      <c r="E95" s="369"/>
      <c r="F95" s="370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1:19" ht="27.75" customHeight="1">
      <c r="A96" s="375"/>
      <c r="B96" s="218"/>
      <c r="C96" s="218"/>
      <c r="E96" s="377"/>
    </row>
    <row r="97" spans="1:19" ht="27.75" customHeight="1">
      <c r="A97" s="375"/>
      <c r="B97" s="378" t="s">
        <v>250</v>
      </c>
      <c r="C97" s="218"/>
      <c r="E97" s="377"/>
    </row>
    <row r="98" spans="1:19" ht="39" customHeight="1">
      <c r="A98" s="375"/>
      <c r="B98" s="218"/>
      <c r="C98" s="379" t="s">
        <v>166</v>
      </c>
      <c r="E98" s="218"/>
    </row>
    <row r="99" spans="1:19" ht="57" customHeight="1">
      <c r="A99" s="380">
        <v>1</v>
      </c>
      <c r="B99" s="381" t="s">
        <v>265</v>
      </c>
      <c r="C99" s="382">
        <v>8354.7000000000007</v>
      </c>
      <c r="D99" s="585" t="s">
        <v>167</v>
      </c>
      <c r="E99" s="586"/>
    </row>
    <row r="100" spans="1:19" ht="27.75" customHeight="1">
      <c r="A100" s="375"/>
      <c r="B100" s="218"/>
      <c r="C100" s="218"/>
      <c r="E100" s="218"/>
    </row>
    <row r="101" spans="1:19" ht="7.5" customHeight="1">
      <c r="A101" s="375"/>
      <c r="B101" s="218"/>
      <c r="C101" s="218"/>
      <c r="E101" s="218"/>
    </row>
    <row r="102" spans="1:19" s="113" customFormat="1" ht="25.5" customHeight="1">
      <c r="A102" s="383"/>
      <c r="B102" s="384" t="s">
        <v>122</v>
      </c>
      <c r="C102" s="385"/>
      <c r="D102" s="587"/>
      <c r="E102" s="587"/>
      <c r="F102" s="345"/>
      <c r="G102" s="345"/>
      <c r="H102" s="345"/>
      <c r="I102" s="345"/>
      <c r="J102" s="345"/>
      <c r="K102" s="345"/>
      <c r="L102" s="345"/>
      <c r="M102" s="345"/>
      <c r="N102" s="345"/>
      <c r="O102" s="345"/>
      <c r="P102" s="345"/>
      <c r="Q102" s="345"/>
      <c r="R102" s="345"/>
      <c r="S102" s="345"/>
    </row>
    <row r="103" spans="1:19" s="113" customFormat="1" ht="12.75" customHeight="1">
      <c r="A103" s="383"/>
      <c r="B103" s="124"/>
      <c r="C103" s="386"/>
      <c r="D103" s="588" t="s">
        <v>45</v>
      </c>
      <c r="E103" s="588"/>
      <c r="F103" s="345"/>
      <c r="G103" s="345"/>
      <c r="H103" s="345"/>
      <c r="I103" s="345"/>
      <c r="J103" s="345"/>
      <c r="K103" s="345"/>
      <c r="L103" s="345"/>
      <c r="M103" s="345"/>
      <c r="N103" s="345"/>
      <c r="O103" s="345"/>
      <c r="P103" s="345"/>
      <c r="Q103" s="345"/>
      <c r="R103" s="345"/>
      <c r="S103" s="345"/>
    </row>
    <row r="104" spans="1:19" s="113" customFormat="1" ht="8.25" customHeight="1">
      <c r="A104" s="383"/>
      <c r="B104" s="124"/>
      <c r="C104" s="386"/>
      <c r="D104" s="387"/>
      <c r="E104" s="124"/>
      <c r="F104" s="345"/>
      <c r="G104" s="345"/>
      <c r="H104" s="345"/>
      <c r="I104" s="345"/>
      <c r="J104" s="345"/>
      <c r="K104" s="345"/>
      <c r="L104" s="345"/>
      <c r="M104" s="345"/>
      <c r="N104" s="345"/>
      <c r="O104" s="345"/>
      <c r="P104" s="345"/>
      <c r="Q104" s="345"/>
      <c r="R104" s="345"/>
      <c r="S104" s="345"/>
    </row>
    <row r="105" spans="1:19" s="113" customFormat="1" ht="22.5" customHeight="1">
      <c r="A105" s="383"/>
      <c r="B105" s="384" t="s">
        <v>125</v>
      </c>
      <c r="C105" s="385"/>
      <c r="D105" s="587"/>
      <c r="E105" s="587"/>
      <c r="F105" s="345"/>
      <c r="G105" s="345"/>
      <c r="H105" s="345"/>
      <c r="I105" s="345"/>
      <c r="J105" s="345"/>
      <c r="K105" s="345"/>
      <c r="L105" s="345"/>
      <c r="M105" s="345"/>
      <c r="N105" s="345"/>
      <c r="O105" s="345"/>
      <c r="P105" s="345"/>
      <c r="Q105" s="345"/>
      <c r="R105" s="345"/>
      <c r="S105" s="345"/>
    </row>
    <row r="106" spans="1:19" s="113" customFormat="1" ht="13.5" customHeight="1">
      <c r="A106" s="383"/>
      <c r="B106" s="388"/>
      <c r="C106" s="389" t="s">
        <v>12</v>
      </c>
      <c r="D106" s="588" t="s">
        <v>45</v>
      </c>
      <c r="E106" s="588"/>
      <c r="F106" s="345"/>
      <c r="G106" s="345"/>
      <c r="H106" s="345"/>
      <c r="I106" s="345"/>
      <c r="J106" s="345"/>
      <c r="K106" s="345"/>
      <c r="L106" s="345"/>
      <c r="M106" s="345"/>
      <c r="N106" s="345"/>
      <c r="O106" s="345"/>
      <c r="P106" s="345"/>
      <c r="Q106" s="345"/>
      <c r="R106" s="345"/>
      <c r="S106" s="345"/>
    </row>
    <row r="107" spans="1:19">
      <c r="A107" s="375"/>
      <c r="B107" s="218"/>
      <c r="C107" s="218"/>
      <c r="E107" s="218"/>
    </row>
    <row r="108" spans="1:19" ht="27" customHeight="1"/>
    <row r="112" spans="1:19" ht="33" customHeight="1"/>
    <row r="114" spans="1:19" s="391" customFormat="1" ht="36" customHeight="1">
      <c r="A114" s="390"/>
      <c r="D114" s="392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393"/>
      <c r="Q114" s="393"/>
      <c r="R114" s="393"/>
      <c r="S114" s="393"/>
    </row>
    <row r="115" spans="1:19" ht="24" customHeight="1"/>
    <row r="116" spans="1:19" ht="0.75" hidden="1" customHeight="1"/>
    <row r="117" spans="1:19" s="113" customFormat="1" ht="28.5" customHeight="1">
      <c r="A117" s="394"/>
      <c r="D117" s="378"/>
      <c r="F117" s="345"/>
      <c r="G117" s="345"/>
      <c r="H117" s="345"/>
      <c r="I117" s="345"/>
      <c r="J117" s="345"/>
      <c r="K117" s="345"/>
      <c r="L117" s="345"/>
      <c r="M117" s="345"/>
      <c r="N117" s="345"/>
      <c r="O117" s="345"/>
      <c r="P117" s="345"/>
      <c r="Q117" s="345"/>
      <c r="R117" s="345"/>
      <c r="S117" s="345"/>
    </row>
    <row r="121" spans="1:19" s="332" customFormat="1">
      <c r="A121" s="328"/>
      <c r="B121" s="329"/>
      <c r="C121" s="329"/>
      <c r="D121" s="376"/>
      <c r="E121" s="329"/>
    </row>
    <row r="122" spans="1:19" s="332" customFormat="1" ht="24" customHeight="1">
      <c r="A122" s="328"/>
      <c r="B122" s="329"/>
      <c r="C122" s="329"/>
      <c r="D122" s="376"/>
      <c r="E122" s="329"/>
    </row>
    <row r="123" spans="1:19" s="332" customFormat="1">
      <c r="A123" s="328"/>
      <c r="B123" s="329"/>
      <c r="C123" s="329"/>
      <c r="D123" s="376"/>
      <c r="E123" s="329"/>
    </row>
    <row r="124" spans="1:19" s="332" customFormat="1">
      <c r="A124" s="328"/>
      <c r="B124" s="329"/>
      <c r="C124" s="329"/>
      <c r="D124" s="376"/>
      <c r="E124" s="329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90" t="s">
        <v>97</v>
      </c>
      <c r="B1" s="590"/>
      <c r="C1" s="590"/>
      <c r="D1" s="590"/>
      <c r="E1" s="590"/>
      <c r="F1" s="590"/>
      <c r="G1" s="590"/>
      <c r="H1" s="590"/>
      <c r="I1" s="590"/>
      <c r="J1" s="590"/>
      <c r="K1" s="110"/>
      <c r="L1" s="110"/>
    </row>
    <row r="2" spans="1:12" ht="20.25">
      <c r="A2" s="591" t="s">
        <v>311</v>
      </c>
      <c r="B2" s="591"/>
      <c r="C2" s="591"/>
      <c r="D2" s="591"/>
      <c r="E2" s="591"/>
      <c r="F2" s="591"/>
      <c r="G2" s="591"/>
      <c r="H2" s="591"/>
      <c r="I2" s="591"/>
      <c r="J2" s="591"/>
      <c r="K2" s="111"/>
      <c r="L2" s="111"/>
    </row>
    <row r="3" spans="1:12" ht="17.25">
      <c r="A3" s="583" t="s">
        <v>267</v>
      </c>
      <c r="B3" s="583"/>
      <c r="C3" s="583"/>
      <c r="D3" s="583"/>
      <c r="E3" s="583"/>
      <c r="F3" s="583"/>
      <c r="G3" s="583"/>
      <c r="H3" s="583"/>
      <c r="I3" s="583"/>
      <c r="J3" s="583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92" t="s">
        <v>137</v>
      </c>
      <c r="B5" s="592" t="s">
        <v>138</v>
      </c>
      <c r="C5" s="253"/>
      <c r="D5" s="593" t="s">
        <v>266</v>
      </c>
      <c r="E5" s="594"/>
      <c r="F5" s="594"/>
      <c r="G5" s="594"/>
      <c r="H5" s="248"/>
      <c r="I5" s="248"/>
      <c r="J5" s="595" t="s">
        <v>139</v>
      </c>
      <c r="K5" s="110"/>
      <c r="L5" s="110"/>
    </row>
    <row r="6" spans="1:12" ht="30" customHeight="1">
      <c r="A6" s="592"/>
      <c r="B6" s="592"/>
      <c r="C6" s="247" t="s">
        <v>293</v>
      </c>
      <c r="D6" s="247" t="s">
        <v>294</v>
      </c>
      <c r="E6" s="247" t="s">
        <v>295</v>
      </c>
      <c r="F6" s="137" t="s">
        <v>296</v>
      </c>
      <c r="G6" s="137" t="s">
        <v>172</v>
      </c>
      <c r="H6" s="247" t="s">
        <v>297</v>
      </c>
      <c r="I6" s="137" t="s">
        <v>298</v>
      </c>
      <c r="J6" s="595"/>
      <c r="K6" s="110"/>
      <c r="L6" s="110"/>
    </row>
    <row r="7" spans="1:12" ht="38.25" customHeight="1">
      <c r="A7" s="247">
        <v>1</v>
      </c>
      <c r="B7" s="395" t="s">
        <v>140</v>
      </c>
      <c r="C7" s="396" t="s">
        <v>0</v>
      </c>
      <c r="D7" s="396"/>
      <c r="E7" s="396"/>
      <c r="F7" s="396"/>
      <c r="G7" s="397"/>
      <c r="H7" s="397"/>
      <c r="I7" s="398"/>
      <c r="J7" s="399" t="e">
        <f>+C7+D7</f>
        <v>#VALUE!</v>
      </c>
      <c r="K7" s="110"/>
      <c r="L7" s="110"/>
    </row>
    <row r="8" spans="1:12" ht="35.25" customHeight="1">
      <c r="A8" s="247">
        <v>2</v>
      </c>
      <c r="B8" s="400" t="s">
        <v>141</v>
      </c>
      <c r="C8" s="401"/>
      <c r="D8" s="401"/>
      <c r="E8" s="401"/>
      <c r="F8" s="401"/>
      <c r="G8" s="396"/>
      <c r="H8" s="396"/>
      <c r="I8" s="396"/>
      <c r="J8" s="399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2" t="e">
        <f>SUM(J7:J8)</f>
        <v>#VALUE!</v>
      </c>
      <c r="K9" s="117"/>
      <c r="L9" s="117"/>
    </row>
    <row r="10" spans="1:12" ht="14.25">
      <c r="A10" s="118"/>
      <c r="B10" s="119"/>
      <c r="C10" s="119"/>
      <c r="D10" s="596"/>
      <c r="E10" s="596"/>
      <c r="F10" s="596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97"/>
      <c r="H13" s="597"/>
      <c r="I13" s="597"/>
      <c r="J13" s="597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598" t="s">
        <v>45</v>
      </c>
      <c r="H14" s="598"/>
      <c r="I14" s="598"/>
      <c r="J14" s="598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97"/>
      <c r="H16" s="597"/>
      <c r="I16" s="597"/>
      <c r="J16" s="597"/>
      <c r="K16" s="125"/>
      <c r="L16" s="125"/>
    </row>
    <row r="17" spans="1:10" ht="13.5">
      <c r="D17" s="246" t="s">
        <v>123</v>
      </c>
      <c r="E17" s="132"/>
      <c r="F17" s="131"/>
      <c r="G17" s="598" t="s">
        <v>45</v>
      </c>
      <c r="H17" s="598"/>
      <c r="I17" s="598"/>
      <c r="J17" s="598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89"/>
      <c r="C20" s="589"/>
      <c r="D20" s="589"/>
      <c r="E20" s="589"/>
      <c r="F20" s="589"/>
      <c r="G20" s="589"/>
      <c r="H20" s="589"/>
      <c r="I20" s="589"/>
      <c r="J20" s="589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00" t="s">
        <v>97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129"/>
      <c r="P1" s="129"/>
      <c r="Q1" s="129"/>
      <c r="R1" s="129"/>
    </row>
    <row r="2" spans="1:18" ht="17.25">
      <c r="A2" s="601" t="s">
        <v>312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129"/>
      <c r="P2" s="129"/>
      <c r="Q2" s="129"/>
      <c r="R2" s="129"/>
    </row>
    <row r="3" spans="1:18" ht="17.25">
      <c r="A3" s="601" t="s">
        <v>98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02" t="s">
        <v>99</v>
      </c>
      <c r="B5" s="604" t="s">
        <v>100</v>
      </c>
      <c r="C5" s="606" t="s">
        <v>101</v>
      </c>
      <c r="D5" s="607"/>
      <c r="E5" s="607"/>
      <c r="F5" s="608"/>
      <c r="G5" s="606" t="s">
        <v>102</v>
      </c>
      <c r="H5" s="607"/>
      <c r="I5" s="607"/>
      <c r="J5" s="609"/>
      <c r="K5" s="610" t="s">
        <v>103</v>
      </c>
      <c r="L5" s="611"/>
      <c r="M5" s="611"/>
      <c r="N5" s="612"/>
      <c r="O5" s="52"/>
      <c r="P5" s="52"/>
      <c r="Q5" s="52"/>
      <c r="R5" s="52"/>
    </row>
    <row r="6" spans="1:18" ht="40.5">
      <c r="A6" s="603"/>
      <c r="B6" s="605"/>
      <c r="C6" s="104" t="s">
        <v>299</v>
      </c>
      <c r="D6" s="53" t="s">
        <v>300</v>
      </c>
      <c r="E6" s="53" t="s">
        <v>301</v>
      </c>
      <c r="F6" s="105" t="s">
        <v>302</v>
      </c>
      <c r="G6" s="104" t="s">
        <v>303</v>
      </c>
      <c r="H6" s="53" t="s">
        <v>300</v>
      </c>
      <c r="I6" s="53" t="s">
        <v>304</v>
      </c>
      <c r="J6" s="108" t="s">
        <v>302</v>
      </c>
      <c r="K6" s="104" t="s">
        <v>299</v>
      </c>
      <c r="L6" s="53" t="s">
        <v>300</v>
      </c>
      <c r="M6" s="53" t="s">
        <v>301</v>
      </c>
      <c r="N6" s="105" t="s">
        <v>302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99" t="s">
        <v>122</v>
      </c>
      <c r="D31" s="599"/>
      <c r="E31" s="94"/>
      <c r="F31" s="94"/>
      <c r="G31" s="615"/>
      <c r="H31" s="615"/>
      <c r="I31" s="95"/>
      <c r="J31" s="616" t="s">
        <v>95</v>
      </c>
      <c r="K31" s="616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13" t="s">
        <v>123</v>
      </c>
      <c r="H32" s="613"/>
      <c r="I32" s="98"/>
      <c r="J32" s="613" t="s">
        <v>124</v>
      </c>
      <c r="K32" s="613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16"/>
      <c r="H33" s="616"/>
      <c r="I33" s="101"/>
      <c r="J33" s="616" t="s">
        <v>96</v>
      </c>
      <c r="K33" s="616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13" t="s">
        <v>123</v>
      </c>
      <c r="H34" s="613"/>
      <c r="I34" s="98"/>
      <c r="J34" s="613" t="s">
        <v>124</v>
      </c>
      <c r="K34" s="613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14" t="s">
        <v>135</v>
      </c>
      <c r="I37" s="614"/>
      <c r="J37" s="110"/>
      <c r="K37" s="110"/>
      <c r="L37" s="110"/>
      <c r="M37" s="614" t="s">
        <v>136</v>
      </c>
      <c r="N37" s="614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14"/>
      <c r="I38" s="614"/>
      <c r="J38" s="110"/>
      <c r="K38" s="110"/>
      <c r="L38" s="110"/>
      <c r="M38" s="614"/>
      <c r="N38" s="614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https://mul2.yerevan.am/tasks/2186901/oneclick?token=36e7f2fee894bce4bec7d8ecebc3b361</cp:keywords>
  <cp:lastModifiedBy>Lusine Petrosyan</cp:lastModifiedBy>
  <cp:lastPrinted>2025-04-22T06:01:33Z</cp:lastPrinted>
  <dcterms:created xsi:type="dcterms:W3CDTF">1996-10-14T23:33:28Z</dcterms:created>
  <dcterms:modified xsi:type="dcterms:W3CDTF">2025-05-12T13:12:45Z</dcterms:modified>
</cp:coreProperties>
</file>